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U:\Zastupitelstvo\MZ\8. volebné obdobie\31. zasadnutie\28 DS Zámer Dom smútku\"/>
    </mc:Choice>
  </mc:AlternateContent>
  <xr:revisionPtr revIDLastSave="0" documentId="8_{208EC401-2BDE-4753-B1C1-A80BB81AA247}" xr6:coauthVersionLast="34" xr6:coauthVersionMax="34" xr10:uidLastSave="{00000000-0000-0000-0000-000000000000}"/>
  <bookViews>
    <workbookView xWindow="0" yWindow="0" windowWidth="28665" windowHeight="12165" xr2:uid="{00000000-000D-0000-FFFF-FFFF00000000}"/>
  </bookViews>
  <sheets>
    <sheet name="Rekapitulácia stavby" sheetId="1" r:id="rId1"/>
    <sheet name="A - Zateplenie stien" sheetId="2" r:id="rId2"/>
    <sheet name="B - Výmena výplní otvorov" sheetId="3" r:id="rId3"/>
    <sheet name="C - Zateplenie strechy" sheetId="4" r:id="rId4"/>
    <sheet name="D - Ústredné vykurovanie ..." sheetId="5" r:id="rId5"/>
    <sheet name="E - Ostatné práce" sheetId="6" r:id="rId6"/>
    <sheet name="F - Elektroinštalácia a o..." sheetId="7" r:id="rId7"/>
  </sheets>
  <definedNames>
    <definedName name="_xlnm._FilterDatabase" localSheetId="1" hidden="1">'A - Zateplenie stien'!$C$126:$K$199</definedName>
    <definedName name="_xlnm._FilterDatabase" localSheetId="2" hidden="1">'B - Výmena výplní otvorov'!$C$123:$K$169</definedName>
    <definedName name="_xlnm._FilterDatabase" localSheetId="3" hidden="1">'C - Zateplenie strechy'!$C$123:$K$186</definedName>
    <definedName name="_xlnm._FilterDatabase" localSheetId="4" hidden="1">'D - Ústredné vykurovanie ...'!$C$126:$K$194</definedName>
    <definedName name="_xlnm._FilterDatabase" localSheetId="5" hidden="1">'E - Ostatné práce'!$C$131:$K$209</definedName>
    <definedName name="_xlnm._FilterDatabase" localSheetId="6" hidden="1">'F - Elektroinštalácia a o...'!$C$123:$K$318</definedName>
    <definedName name="_xlnm.Print_Titles" localSheetId="1">'A - Zateplenie stien'!$126:$126</definedName>
    <definedName name="_xlnm.Print_Titles" localSheetId="2">'B - Výmena výplní otvorov'!$123:$123</definedName>
    <definedName name="_xlnm.Print_Titles" localSheetId="3">'C - Zateplenie strechy'!$123:$123</definedName>
    <definedName name="_xlnm.Print_Titles" localSheetId="4">'D - Ústredné vykurovanie ...'!$126:$126</definedName>
    <definedName name="_xlnm.Print_Titles" localSheetId="5">'E - Ostatné práce'!$131:$131</definedName>
    <definedName name="_xlnm.Print_Titles" localSheetId="6">'F - Elektroinštalácia a o...'!$123:$123</definedName>
    <definedName name="_xlnm.Print_Titles" localSheetId="0">'Rekapitulácia stavby'!$92:$92</definedName>
    <definedName name="_xlnm.Print_Area" localSheetId="1">'A - Zateplenie stien'!$C$4:$J$76,'A - Zateplenie stien'!$C$82:$J$108,'A - Zateplenie stien'!$C$114:$J$199</definedName>
    <definedName name="_xlnm.Print_Area" localSheetId="2">'B - Výmena výplní otvorov'!$C$4:$J$76,'B - Výmena výplní otvorov'!$C$82:$J$105,'B - Výmena výplní otvorov'!$C$111:$J$169</definedName>
    <definedName name="_xlnm.Print_Area" localSheetId="3">'C - Zateplenie strechy'!$C$4:$J$76,'C - Zateplenie strechy'!$C$82:$J$105,'C - Zateplenie strechy'!$C$111:$J$186</definedName>
    <definedName name="_xlnm.Print_Area" localSheetId="4">'D - Ústredné vykurovanie ...'!$C$4:$J$76,'D - Ústredné vykurovanie ...'!$C$82:$J$108,'D - Ústredné vykurovanie ...'!$C$114:$J$194</definedName>
    <definedName name="_xlnm.Print_Area" localSheetId="5">'E - Ostatné práce'!$C$4:$J$76,'E - Ostatné práce'!$C$82:$J$113,'E - Ostatné práce'!$C$119:$J$209</definedName>
    <definedName name="_xlnm.Print_Area" localSheetId="6">'F - Elektroinštalácia a o...'!$C$4:$J$76,'F - Elektroinštalácia a o...'!$C$82:$J$105,'F - Elektroinštalácia a o...'!$C$111:$J$318</definedName>
    <definedName name="_xlnm.Print_Area" localSheetId="0">'Rekapitulácia stavby'!$D$4:$AO$76,'Rekapitulácia stavby'!$C$82:$AQ$101</definedName>
  </definedNames>
  <calcPr calcId="162913"/>
</workbook>
</file>

<file path=xl/calcChain.xml><?xml version="1.0" encoding="utf-8"?>
<calcChain xmlns="http://schemas.openxmlformats.org/spreadsheetml/2006/main">
  <c r="J37" i="7" l="1"/>
  <c r="J36" i="7"/>
  <c r="AY100" i="1"/>
  <c r="J35" i="7"/>
  <c r="AX100" i="1"/>
  <c r="BI318" i="7"/>
  <c r="BH318" i="7"/>
  <c r="BG318" i="7"/>
  <c r="BE318" i="7"/>
  <c r="T318" i="7"/>
  <c r="T317" i="7"/>
  <c r="R318" i="7"/>
  <c r="R317" i="7"/>
  <c r="P318" i="7"/>
  <c r="P317" i="7"/>
  <c r="BI316" i="7"/>
  <c r="BH316" i="7"/>
  <c r="BG316" i="7"/>
  <c r="BE316" i="7"/>
  <c r="T316" i="7"/>
  <c r="T315" i="7"/>
  <c r="R316" i="7"/>
  <c r="R315" i="7"/>
  <c r="P316" i="7"/>
  <c r="P315" i="7"/>
  <c r="BI314" i="7"/>
  <c r="BH314" i="7"/>
  <c r="BG314" i="7"/>
  <c r="BE314" i="7"/>
  <c r="T314" i="7"/>
  <c r="R314" i="7"/>
  <c r="P314" i="7"/>
  <c r="BI313" i="7"/>
  <c r="BH313" i="7"/>
  <c r="BG313" i="7"/>
  <c r="BE313" i="7"/>
  <c r="T313" i="7"/>
  <c r="R313" i="7"/>
  <c r="P313" i="7"/>
  <c r="BI312" i="7"/>
  <c r="BH312" i="7"/>
  <c r="BG312" i="7"/>
  <c r="BE312" i="7"/>
  <c r="T312" i="7"/>
  <c r="R312" i="7"/>
  <c r="P312" i="7"/>
  <c r="BI311" i="7"/>
  <c r="BH311" i="7"/>
  <c r="BG311" i="7"/>
  <c r="BE311" i="7"/>
  <c r="T311" i="7"/>
  <c r="R311" i="7"/>
  <c r="P311" i="7"/>
  <c r="BI310" i="7"/>
  <c r="BH310" i="7"/>
  <c r="BG310" i="7"/>
  <c r="BE310" i="7"/>
  <c r="T310" i="7"/>
  <c r="R310" i="7"/>
  <c r="P310" i="7"/>
  <c r="BI309" i="7"/>
  <c r="BH309" i="7"/>
  <c r="BG309" i="7"/>
  <c r="BE309" i="7"/>
  <c r="T309" i="7"/>
  <c r="R309" i="7"/>
  <c r="P309" i="7"/>
  <c r="BI308" i="7"/>
  <c r="BH308" i="7"/>
  <c r="BG308" i="7"/>
  <c r="BE308" i="7"/>
  <c r="T308" i="7"/>
  <c r="R308" i="7"/>
  <c r="P308" i="7"/>
  <c r="BI307" i="7"/>
  <c r="BH307" i="7"/>
  <c r="BG307" i="7"/>
  <c r="BE307" i="7"/>
  <c r="T307" i="7"/>
  <c r="R307" i="7"/>
  <c r="P307" i="7"/>
  <c r="BI306" i="7"/>
  <c r="BH306" i="7"/>
  <c r="BG306" i="7"/>
  <c r="BE306" i="7"/>
  <c r="T306" i="7"/>
  <c r="R306" i="7"/>
  <c r="P306" i="7"/>
  <c r="BI305" i="7"/>
  <c r="BH305" i="7"/>
  <c r="BG305" i="7"/>
  <c r="BE305" i="7"/>
  <c r="T305" i="7"/>
  <c r="R305" i="7"/>
  <c r="P305" i="7"/>
  <c r="BI304" i="7"/>
  <c r="BH304" i="7"/>
  <c r="BG304" i="7"/>
  <c r="BE304" i="7"/>
  <c r="T304" i="7"/>
  <c r="R304" i="7"/>
  <c r="P304" i="7"/>
  <c r="BI302" i="7"/>
  <c r="BH302" i="7"/>
  <c r="BG302" i="7"/>
  <c r="BE302" i="7"/>
  <c r="T302" i="7"/>
  <c r="R302" i="7"/>
  <c r="P302" i="7"/>
  <c r="BI301" i="7"/>
  <c r="BH301" i="7"/>
  <c r="BG301" i="7"/>
  <c r="BE301" i="7"/>
  <c r="T301" i="7"/>
  <c r="R301" i="7"/>
  <c r="P301" i="7"/>
  <c r="BI300" i="7"/>
  <c r="BH300" i="7"/>
  <c r="BG300" i="7"/>
  <c r="BE300" i="7"/>
  <c r="T300" i="7"/>
  <c r="R300" i="7"/>
  <c r="P300" i="7"/>
  <c r="BI299" i="7"/>
  <c r="BH299" i="7"/>
  <c r="BG299" i="7"/>
  <c r="BE299" i="7"/>
  <c r="T299" i="7"/>
  <c r="R299" i="7"/>
  <c r="P299" i="7"/>
  <c r="BI297" i="7"/>
  <c r="BH297" i="7"/>
  <c r="BG297" i="7"/>
  <c r="BE297" i="7"/>
  <c r="T297" i="7"/>
  <c r="R297" i="7"/>
  <c r="P297" i="7"/>
  <c r="BI296" i="7"/>
  <c r="BH296" i="7"/>
  <c r="BG296" i="7"/>
  <c r="BE296" i="7"/>
  <c r="T296" i="7"/>
  <c r="R296" i="7"/>
  <c r="P296" i="7"/>
  <c r="BI295" i="7"/>
  <c r="BH295" i="7"/>
  <c r="BG295" i="7"/>
  <c r="BE295" i="7"/>
  <c r="T295" i="7"/>
  <c r="R295" i="7"/>
  <c r="P295" i="7"/>
  <c r="BI294" i="7"/>
  <c r="BH294" i="7"/>
  <c r="BG294" i="7"/>
  <c r="BE294" i="7"/>
  <c r="T294" i="7"/>
  <c r="R294" i="7"/>
  <c r="P294" i="7"/>
  <c r="BI293" i="7"/>
  <c r="BH293" i="7"/>
  <c r="BG293" i="7"/>
  <c r="BE293" i="7"/>
  <c r="T293" i="7"/>
  <c r="R293" i="7"/>
  <c r="P293" i="7"/>
  <c r="BI292" i="7"/>
  <c r="BH292" i="7"/>
  <c r="BG292" i="7"/>
  <c r="BE292" i="7"/>
  <c r="T292" i="7"/>
  <c r="R292" i="7"/>
  <c r="P292" i="7"/>
  <c r="BI291" i="7"/>
  <c r="BH291" i="7"/>
  <c r="BG291" i="7"/>
  <c r="BE291" i="7"/>
  <c r="T291" i="7"/>
  <c r="R291" i="7"/>
  <c r="P291" i="7"/>
  <c r="BI290" i="7"/>
  <c r="BH290" i="7"/>
  <c r="BG290" i="7"/>
  <c r="BE290" i="7"/>
  <c r="T290" i="7"/>
  <c r="R290" i="7"/>
  <c r="P290" i="7"/>
  <c r="BI289" i="7"/>
  <c r="BH289" i="7"/>
  <c r="BG289" i="7"/>
  <c r="BE289" i="7"/>
  <c r="T289" i="7"/>
  <c r="R289" i="7"/>
  <c r="P289" i="7"/>
  <c r="BI288" i="7"/>
  <c r="BH288" i="7"/>
  <c r="BG288" i="7"/>
  <c r="BE288" i="7"/>
  <c r="T288" i="7"/>
  <c r="R288" i="7"/>
  <c r="P288" i="7"/>
  <c r="BI287" i="7"/>
  <c r="BH287" i="7"/>
  <c r="BG287" i="7"/>
  <c r="BE287" i="7"/>
  <c r="T287" i="7"/>
  <c r="R287" i="7"/>
  <c r="P287" i="7"/>
  <c r="BI286" i="7"/>
  <c r="BH286" i="7"/>
  <c r="BG286" i="7"/>
  <c r="BE286" i="7"/>
  <c r="T286" i="7"/>
  <c r="R286" i="7"/>
  <c r="P286" i="7"/>
  <c r="BI285" i="7"/>
  <c r="BH285" i="7"/>
  <c r="BG285" i="7"/>
  <c r="BE285" i="7"/>
  <c r="T285" i="7"/>
  <c r="R285" i="7"/>
  <c r="P285" i="7"/>
  <c r="BI284" i="7"/>
  <c r="BH284" i="7"/>
  <c r="BG284" i="7"/>
  <c r="BE284" i="7"/>
  <c r="T284" i="7"/>
  <c r="R284" i="7"/>
  <c r="P284" i="7"/>
  <c r="BI283" i="7"/>
  <c r="BH283" i="7"/>
  <c r="BG283" i="7"/>
  <c r="BE283" i="7"/>
  <c r="T283" i="7"/>
  <c r="R283" i="7"/>
  <c r="P283" i="7"/>
  <c r="BI282" i="7"/>
  <c r="BH282" i="7"/>
  <c r="BG282" i="7"/>
  <c r="BE282" i="7"/>
  <c r="T282" i="7"/>
  <c r="R282" i="7"/>
  <c r="P282" i="7"/>
  <c r="BI281" i="7"/>
  <c r="BH281" i="7"/>
  <c r="BG281" i="7"/>
  <c r="BE281" i="7"/>
  <c r="T281" i="7"/>
  <c r="R281" i="7"/>
  <c r="P281" i="7"/>
  <c r="BI280" i="7"/>
  <c r="BH280" i="7"/>
  <c r="BG280" i="7"/>
  <c r="BE280" i="7"/>
  <c r="T280" i="7"/>
  <c r="R280" i="7"/>
  <c r="P280" i="7"/>
  <c r="BI279" i="7"/>
  <c r="BH279" i="7"/>
  <c r="BG279" i="7"/>
  <c r="BE279" i="7"/>
  <c r="T279" i="7"/>
  <c r="R279" i="7"/>
  <c r="P279" i="7"/>
  <c r="BI278" i="7"/>
  <c r="BH278" i="7"/>
  <c r="BG278" i="7"/>
  <c r="BE278" i="7"/>
  <c r="T278" i="7"/>
  <c r="R278" i="7"/>
  <c r="P278" i="7"/>
  <c r="BI277" i="7"/>
  <c r="BH277" i="7"/>
  <c r="BG277" i="7"/>
  <c r="BE277" i="7"/>
  <c r="T277" i="7"/>
  <c r="R277" i="7"/>
  <c r="P277" i="7"/>
  <c r="BI276" i="7"/>
  <c r="BH276" i="7"/>
  <c r="BG276" i="7"/>
  <c r="BE276" i="7"/>
  <c r="T276" i="7"/>
  <c r="R276" i="7"/>
  <c r="P276" i="7"/>
  <c r="BI275" i="7"/>
  <c r="BH275" i="7"/>
  <c r="BG275" i="7"/>
  <c r="BE275" i="7"/>
  <c r="T275" i="7"/>
  <c r="R275" i="7"/>
  <c r="P275" i="7"/>
  <c r="BI274" i="7"/>
  <c r="BH274" i="7"/>
  <c r="BG274" i="7"/>
  <c r="BE274" i="7"/>
  <c r="T274" i="7"/>
  <c r="R274" i="7"/>
  <c r="P274" i="7"/>
  <c r="BI273" i="7"/>
  <c r="BH273" i="7"/>
  <c r="BG273" i="7"/>
  <c r="BE273" i="7"/>
  <c r="T273" i="7"/>
  <c r="R273" i="7"/>
  <c r="P273" i="7"/>
  <c r="BI272" i="7"/>
  <c r="BH272" i="7"/>
  <c r="BG272" i="7"/>
  <c r="BE272" i="7"/>
  <c r="T272" i="7"/>
  <c r="R272" i="7"/>
  <c r="P272" i="7"/>
  <c r="BI271" i="7"/>
  <c r="BH271" i="7"/>
  <c r="BG271" i="7"/>
  <c r="BE271" i="7"/>
  <c r="T271" i="7"/>
  <c r="R271" i="7"/>
  <c r="P271" i="7"/>
  <c r="BI270" i="7"/>
  <c r="BH270" i="7"/>
  <c r="BG270" i="7"/>
  <c r="BE270" i="7"/>
  <c r="T270" i="7"/>
  <c r="R270" i="7"/>
  <c r="P270" i="7"/>
  <c r="BI269" i="7"/>
  <c r="BH269" i="7"/>
  <c r="BG269" i="7"/>
  <c r="BE269" i="7"/>
  <c r="T269" i="7"/>
  <c r="R269" i="7"/>
  <c r="P269" i="7"/>
  <c r="BI268" i="7"/>
  <c r="BH268" i="7"/>
  <c r="BG268" i="7"/>
  <c r="BE268" i="7"/>
  <c r="T268" i="7"/>
  <c r="R268" i="7"/>
  <c r="P268" i="7"/>
  <c r="BI267" i="7"/>
  <c r="BH267" i="7"/>
  <c r="BG267" i="7"/>
  <c r="BE267" i="7"/>
  <c r="T267" i="7"/>
  <c r="R267" i="7"/>
  <c r="P267" i="7"/>
  <c r="BI266" i="7"/>
  <c r="BH266" i="7"/>
  <c r="BG266" i="7"/>
  <c r="BE266" i="7"/>
  <c r="T266" i="7"/>
  <c r="R266" i="7"/>
  <c r="P266" i="7"/>
  <c r="BI265" i="7"/>
  <c r="BH265" i="7"/>
  <c r="BG265" i="7"/>
  <c r="BE265" i="7"/>
  <c r="T265" i="7"/>
  <c r="R265" i="7"/>
  <c r="P265" i="7"/>
  <c r="BI264" i="7"/>
  <c r="BH264" i="7"/>
  <c r="BG264" i="7"/>
  <c r="BE264" i="7"/>
  <c r="T264" i="7"/>
  <c r="R264" i="7"/>
  <c r="P264" i="7"/>
  <c r="BI263" i="7"/>
  <c r="BH263" i="7"/>
  <c r="BG263" i="7"/>
  <c r="BE263" i="7"/>
  <c r="T263" i="7"/>
  <c r="R263" i="7"/>
  <c r="P263" i="7"/>
  <c r="BI262" i="7"/>
  <c r="BH262" i="7"/>
  <c r="BG262" i="7"/>
  <c r="BE262" i="7"/>
  <c r="T262" i="7"/>
  <c r="R262" i="7"/>
  <c r="P262" i="7"/>
  <c r="BI261" i="7"/>
  <c r="BH261" i="7"/>
  <c r="BG261" i="7"/>
  <c r="BE261" i="7"/>
  <c r="T261" i="7"/>
  <c r="R261" i="7"/>
  <c r="P261" i="7"/>
  <c r="BI260" i="7"/>
  <c r="BH260" i="7"/>
  <c r="BG260" i="7"/>
  <c r="BE260" i="7"/>
  <c r="T260" i="7"/>
  <c r="R260" i="7"/>
  <c r="P260" i="7"/>
  <c r="BI259" i="7"/>
  <c r="BH259" i="7"/>
  <c r="BG259" i="7"/>
  <c r="BE259" i="7"/>
  <c r="T259" i="7"/>
  <c r="R259" i="7"/>
  <c r="P259" i="7"/>
  <c r="BI258" i="7"/>
  <c r="BH258" i="7"/>
  <c r="BG258" i="7"/>
  <c r="BE258" i="7"/>
  <c r="T258" i="7"/>
  <c r="R258" i="7"/>
  <c r="P258" i="7"/>
  <c r="BI257" i="7"/>
  <c r="BH257" i="7"/>
  <c r="BG257" i="7"/>
  <c r="BE257" i="7"/>
  <c r="T257" i="7"/>
  <c r="R257" i="7"/>
  <c r="P257" i="7"/>
  <c r="BI256" i="7"/>
  <c r="BH256" i="7"/>
  <c r="BG256" i="7"/>
  <c r="BE256" i="7"/>
  <c r="T256" i="7"/>
  <c r="R256" i="7"/>
  <c r="P256" i="7"/>
  <c r="BI255" i="7"/>
  <c r="BH255" i="7"/>
  <c r="BG255" i="7"/>
  <c r="BE255" i="7"/>
  <c r="T255" i="7"/>
  <c r="R255" i="7"/>
  <c r="P255" i="7"/>
  <c r="BI254" i="7"/>
  <c r="BH254" i="7"/>
  <c r="BG254" i="7"/>
  <c r="BE254" i="7"/>
  <c r="T254" i="7"/>
  <c r="R254" i="7"/>
  <c r="P254" i="7"/>
  <c r="BI253" i="7"/>
  <c r="BH253" i="7"/>
  <c r="BG253" i="7"/>
  <c r="BE253" i="7"/>
  <c r="T253" i="7"/>
  <c r="R253" i="7"/>
  <c r="P253" i="7"/>
  <c r="BI252" i="7"/>
  <c r="BH252" i="7"/>
  <c r="BG252" i="7"/>
  <c r="BE252" i="7"/>
  <c r="T252" i="7"/>
  <c r="R252" i="7"/>
  <c r="P252" i="7"/>
  <c r="BI251" i="7"/>
  <c r="BH251" i="7"/>
  <c r="BG251" i="7"/>
  <c r="BE251" i="7"/>
  <c r="T251" i="7"/>
  <c r="R251" i="7"/>
  <c r="P251" i="7"/>
  <c r="BI250" i="7"/>
  <c r="BH250" i="7"/>
  <c r="BG250" i="7"/>
  <c r="BE250" i="7"/>
  <c r="T250" i="7"/>
  <c r="R250" i="7"/>
  <c r="P250" i="7"/>
  <c r="BI249" i="7"/>
  <c r="BH249" i="7"/>
  <c r="BG249" i="7"/>
  <c r="BE249" i="7"/>
  <c r="T249" i="7"/>
  <c r="R249" i="7"/>
  <c r="P249" i="7"/>
  <c r="BI248" i="7"/>
  <c r="BH248" i="7"/>
  <c r="BG248" i="7"/>
  <c r="BE248" i="7"/>
  <c r="T248" i="7"/>
  <c r="R248" i="7"/>
  <c r="P248" i="7"/>
  <c r="BI247" i="7"/>
  <c r="BH247" i="7"/>
  <c r="BG247" i="7"/>
  <c r="BE247" i="7"/>
  <c r="T247" i="7"/>
  <c r="R247" i="7"/>
  <c r="P247" i="7"/>
  <c r="BI246" i="7"/>
  <c r="BH246" i="7"/>
  <c r="BG246" i="7"/>
  <c r="BE246" i="7"/>
  <c r="T246" i="7"/>
  <c r="R246" i="7"/>
  <c r="P246" i="7"/>
  <c r="BI245" i="7"/>
  <c r="BH245" i="7"/>
  <c r="BG245" i="7"/>
  <c r="BE245" i="7"/>
  <c r="T245" i="7"/>
  <c r="R245" i="7"/>
  <c r="P245" i="7"/>
  <c r="BI244" i="7"/>
  <c r="BH244" i="7"/>
  <c r="BG244" i="7"/>
  <c r="BE244" i="7"/>
  <c r="T244" i="7"/>
  <c r="R244" i="7"/>
  <c r="P244" i="7"/>
  <c r="BI243" i="7"/>
  <c r="BH243" i="7"/>
  <c r="BG243" i="7"/>
  <c r="BE243" i="7"/>
  <c r="T243" i="7"/>
  <c r="R243" i="7"/>
  <c r="P243" i="7"/>
  <c r="BI242" i="7"/>
  <c r="BH242" i="7"/>
  <c r="BG242" i="7"/>
  <c r="BE242" i="7"/>
  <c r="T242" i="7"/>
  <c r="R242" i="7"/>
  <c r="P242" i="7"/>
  <c r="BI241" i="7"/>
  <c r="BH241" i="7"/>
  <c r="BG241" i="7"/>
  <c r="BE241" i="7"/>
  <c r="T241" i="7"/>
  <c r="R241" i="7"/>
  <c r="P241" i="7"/>
  <c r="BI240" i="7"/>
  <c r="BH240" i="7"/>
  <c r="BG240" i="7"/>
  <c r="BE240" i="7"/>
  <c r="T240" i="7"/>
  <c r="R240" i="7"/>
  <c r="P240" i="7"/>
  <c r="BI239" i="7"/>
  <c r="BH239" i="7"/>
  <c r="BG239" i="7"/>
  <c r="BE239" i="7"/>
  <c r="T239" i="7"/>
  <c r="R239" i="7"/>
  <c r="P239" i="7"/>
  <c r="BI238" i="7"/>
  <c r="BH238" i="7"/>
  <c r="BG238" i="7"/>
  <c r="BE238" i="7"/>
  <c r="T238" i="7"/>
  <c r="R238" i="7"/>
  <c r="P238" i="7"/>
  <c r="BI237" i="7"/>
  <c r="BH237" i="7"/>
  <c r="BG237" i="7"/>
  <c r="BE237" i="7"/>
  <c r="T237" i="7"/>
  <c r="R237" i="7"/>
  <c r="P237" i="7"/>
  <c r="BI236" i="7"/>
  <c r="BH236" i="7"/>
  <c r="BG236" i="7"/>
  <c r="BE236" i="7"/>
  <c r="T236" i="7"/>
  <c r="R236" i="7"/>
  <c r="P236" i="7"/>
  <c r="BI235" i="7"/>
  <c r="BH235" i="7"/>
  <c r="BG235" i="7"/>
  <c r="BE235" i="7"/>
  <c r="T235" i="7"/>
  <c r="R235" i="7"/>
  <c r="P235" i="7"/>
  <c r="BI234" i="7"/>
  <c r="BH234" i="7"/>
  <c r="BG234" i="7"/>
  <c r="BE234" i="7"/>
  <c r="T234" i="7"/>
  <c r="R234" i="7"/>
  <c r="P234" i="7"/>
  <c r="BI233" i="7"/>
  <c r="BH233" i="7"/>
  <c r="BG233" i="7"/>
  <c r="BE233" i="7"/>
  <c r="T233" i="7"/>
  <c r="R233" i="7"/>
  <c r="P233" i="7"/>
  <c r="BI232" i="7"/>
  <c r="BH232" i="7"/>
  <c r="BG232" i="7"/>
  <c r="BE232" i="7"/>
  <c r="T232" i="7"/>
  <c r="R232" i="7"/>
  <c r="P232" i="7"/>
  <c r="BI231" i="7"/>
  <c r="BH231" i="7"/>
  <c r="BG231" i="7"/>
  <c r="BE231" i="7"/>
  <c r="T231" i="7"/>
  <c r="R231" i="7"/>
  <c r="P231" i="7"/>
  <c r="BI230" i="7"/>
  <c r="BH230" i="7"/>
  <c r="BG230" i="7"/>
  <c r="BE230" i="7"/>
  <c r="T230" i="7"/>
  <c r="R230" i="7"/>
  <c r="P230" i="7"/>
  <c r="BI229" i="7"/>
  <c r="BH229" i="7"/>
  <c r="BG229" i="7"/>
  <c r="BE229" i="7"/>
  <c r="T229" i="7"/>
  <c r="R229" i="7"/>
  <c r="P229" i="7"/>
  <c r="BI228" i="7"/>
  <c r="BH228" i="7"/>
  <c r="BG228" i="7"/>
  <c r="BE228" i="7"/>
  <c r="T228" i="7"/>
  <c r="R228" i="7"/>
  <c r="P228" i="7"/>
  <c r="BI227" i="7"/>
  <c r="BH227" i="7"/>
  <c r="BG227" i="7"/>
  <c r="BE227" i="7"/>
  <c r="T227" i="7"/>
  <c r="R227" i="7"/>
  <c r="P227" i="7"/>
  <c r="BI226" i="7"/>
  <c r="BH226" i="7"/>
  <c r="BG226" i="7"/>
  <c r="BE226" i="7"/>
  <c r="T226" i="7"/>
  <c r="R226" i="7"/>
  <c r="P226" i="7"/>
  <c r="BI225" i="7"/>
  <c r="BH225" i="7"/>
  <c r="BG225" i="7"/>
  <c r="BE225" i="7"/>
  <c r="T225" i="7"/>
  <c r="R225" i="7"/>
  <c r="P225" i="7"/>
  <c r="BI224" i="7"/>
  <c r="BH224" i="7"/>
  <c r="BG224" i="7"/>
  <c r="BE224" i="7"/>
  <c r="T224" i="7"/>
  <c r="R224" i="7"/>
  <c r="P224" i="7"/>
  <c r="BI223" i="7"/>
  <c r="BH223" i="7"/>
  <c r="BG223" i="7"/>
  <c r="BE223" i="7"/>
  <c r="T223" i="7"/>
  <c r="R223" i="7"/>
  <c r="P223" i="7"/>
  <c r="BI222" i="7"/>
  <c r="BH222" i="7"/>
  <c r="BG222" i="7"/>
  <c r="BE222" i="7"/>
  <c r="T222" i="7"/>
  <c r="R222" i="7"/>
  <c r="P222" i="7"/>
  <c r="BI221" i="7"/>
  <c r="BH221" i="7"/>
  <c r="BG221" i="7"/>
  <c r="BE221" i="7"/>
  <c r="T221" i="7"/>
  <c r="R221" i="7"/>
  <c r="P221" i="7"/>
  <c r="BI220" i="7"/>
  <c r="BH220" i="7"/>
  <c r="BG220" i="7"/>
  <c r="BE220" i="7"/>
  <c r="T220" i="7"/>
  <c r="R220" i="7"/>
  <c r="P220" i="7"/>
  <c r="BI219" i="7"/>
  <c r="BH219" i="7"/>
  <c r="BG219" i="7"/>
  <c r="BE219" i="7"/>
  <c r="T219" i="7"/>
  <c r="R219" i="7"/>
  <c r="P219" i="7"/>
  <c r="BI218" i="7"/>
  <c r="BH218" i="7"/>
  <c r="BG218" i="7"/>
  <c r="BE218" i="7"/>
  <c r="T218" i="7"/>
  <c r="R218" i="7"/>
  <c r="P218" i="7"/>
  <c r="BI217" i="7"/>
  <c r="BH217" i="7"/>
  <c r="BG217" i="7"/>
  <c r="BE217" i="7"/>
  <c r="T217" i="7"/>
  <c r="R217" i="7"/>
  <c r="P217" i="7"/>
  <c r="BI216" i="7"/>
  <c r="BH216" i="7"/>
  <c r="BG216" i="7"/>
  <c r="BE216" i="7"/>
  <c r="T216" i="7"/>
  <c r="R216" i="7"/>
  <c r="P216" i="7"/>
  <c r="BI215" i="7"/>
  <c r="BH215" i="7"/>
  <c r="BG215" i="7"/>
  <c r="BE215" i="7"/>
  <c r="T215" i="7"/>
  <c r="R215" i="7"/>
  <c r="P215" i="7"/>
  <c r="BI214" i="7"/>
  <c r="BH214" i="7"/>
  <c r="BG214" i="7"/>
  <c r="BE214" i="7"/>
  <c r="T214" i="7"/>
  <c r="R214" i="7"/>
  <c r="P214" i="7"/>
  <c r="BI213" i="7"/>
  <c r="BH213" i="7"/>
  <c r="BG213" i="7"/>
  <c r="BE213" i="7"/>
  <c r="T213" i="7"/>
  <c r="R213" i="7"/>
  <c r="P213" i="7"/>
  <c r="BI212" i="7"/>
  <c r="BH212" i="7"/>
  <c r="BG212" i="7"/>
  <c r="BE212" i="7"/>
  <c r="T212" i="7"/>
  <c r="R212" i="7"/>
  <c r="P212" i="7"/>
  <c r="BI211" i="7"/>
  <c r="BH211" i="7"/>
  <c r="BG211" i="7"/>
  <c r="BE211" i="7"/>
  <c r="T211" i="7"/>
  <c r="R211" i="7"/>
  <c r="P211" i="7"/>
  <c r="BI210" i="7"/>
  <c r="BH210" i="7"/>
  <c r="BG210" i="7"/>
  <c r="BE210" i="7"/>
  <c r="T210" i="7"/>
  <c r="R210" i="7"/>
  <c r="P210" i="7"/>
  <c r="BI209" i="7"/>
  <c r="BH209" i="7"/>
  <c r="BG209" i="7"/>
  <c r="BE209" i="7"/>
  <c r="T209" i="7"/>
  <c r="R209" i="7"/>
  <c r="P209" i="7"/>
  <c r="BI208" i="7"/>
  <c r="BH208" i="7"/>
  <c r="BG208" i="7"/>
  <c r="BE208" i="7"/>
  <c r="T208" i="7"/>
  <c r="R208" i="7"/>
  <c r="P208" i="7"/>
  <c r="BI207" i="7"/>
  <c r="BH207" i="7"/>
  <c r="BG207" i="7"/>
  <c r="BE207" i="7"/>
  <c r="T207" i="7"/>
  <c r="R207" i="7"/>
  <c r="P207" i="7"/>
  <c r="BI206" i="7"/>
  <c r="BH206" i="7"/>
  <c r="BG206" i="7"/>
  <c r="BE206" i="7"/>
  <c r="T206" i="7"/>
  <c r="R206" i="7"/>
  <c r="P206" i="7"/>
  <c r="BI205" i="7"/>
  <c r="BH205" i="7"/>
  <c r="BG205" i="7"/>
  <c r="BE205" i="7"/>
  <c r="T205" i="7"/>
  <c r="R205" i="7"/>
  <c r="P205" i="7"/>
  <c r="BI204" i="7"/>
  <c r="BH204" i="7"/>
  <c r="BG204" i="7"/>
  <c r="BE204" i="7"/>
  <c r="T204" i="7"/>
  <c r="R204" i="7"/>
  <c r="P204" i="7"/>
  <c r="BI203" i="7"/>
  <c r="BH203" i="7"/>
  <c r="BG203" i="7"/>
  <c r="BE203" i="7"/>
  <c r="T203" i="7"/>
  <c r="R203" i="7"/>
  <c r="P203" i="7"/>
  <c r="BI202" i="7"/>
  <c r="BH202" i="7"/>
  <c r="BG202" i="7"/>
  <c r="BE202" i="7"/>
  <c r="T202" i="7"/>
  <c r="R202" i="7"/>
  <c r="P202" i="7"/>
  <c r="BI201" i="7"/>
  <c r="BH201" i="7"/>
  <c r="BG201" i="7"/>
  <c r="BE201" i="7"/>
  <c r="T201" i="7"/>
  <c r="R201" i="7"/>
  <c r="P201" i="7"/>
  <c r="BI200" i="7"/>
  <c r="BH200" i="7"/>
  <c r="BG200" i="7"/>
  <c r="BE200" i="7"/>
  <c r="T200" i="7"/>
  <c r="R200" i="7"/>
  <c r="P200" i="7"/>
  <c r="BI199" i="7"/>
  <c r="BH199" i="7"/>
  <c r="BG199" i="7"/>
  <c r="BE199" i="7"/>
  <c r="T199" i="7"/>
  <c r="R199" i="7"/>
  <c r="P199" i="7"/>
  <c r="BI198" i="7"/>
  <c r="BH198" i="7"/>
  <c r="BG198" i="7"/>
  <c r="BE198" i="7"/>
  <c r="T198" i="7"/>
  <c r="R198" i="7"/>
  <c r="P198" i="7"/>
  <c r="BI197" i="7"/>
  <c r="BH197" i="7"/>
  <c r="BG197" i="7"/>
  <c r="BE197" i="7"/>
  <c r="T197" i="7"/>
  <c r="R197" i="7"/>
  <c r="P197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4" i="7"/>
  <c r="BH194" i="7"/>
  <c r="BG194" i="7"/>
  <c r="BE194" i="7"/>
  <c r="T194" i="7"/>
  <c r="R194" i="7"/>
  <c r="P194" i="7"/>
  <c r="BI193" i="7"/>
  <c r="BH193" i="7"/>
  <c r="BG193" i="7"/>
  <c r="BE193" i="7"/>
  <c r="T193" i="7"/>
  <c r="R193" i="7"/>
  <c r="P193" i="7"/>
  <c r="BI192" i="7"/>
  <c r="BH192" i="7"/>
  <c r="BG192" i="7"/>
  <c r="BE192" i="7"/>
  <c r="T192" i="7"/>
  <c r="R192" i="7"/>
  <c r="P192" i="7"/>
  <c r="BI191" i="7"/>
  <c r="BH191" i="7"/>
  <c r="BG191" i="7"/>
  <c r="BE191" i="7"/>
  <c r="T191" i="7"/>
  <c r="R191" i="7"/>
  <c r="P191" i="7"/>
  <c r="BI190" i="7"/>
  <c r="BH190" i="7"/>
  <c r="BG190" i="7"/>
  <c r="BE190" i="7"/>
  <c r="T190" i="7"/>
  <c r="R190" i="7"/>
  <c r="P190" i="7"/>
  <c r="BI189" i="7"/>
  <c r="BH189" i="7"/>
  <c r="BG189" i="7"/>
  <c r="BE189" i="7"/>
  <c r="T189" i="7"/>
  <c r="R189" i="7"/>
  <c r="P189" i="7"/>
  <c r="BI188" i="7"/>
  <c r="BH188" i="7"/>
  <c r="BG188" i="7"/>
  <c r="BE188" i="7"/>
  <c r="T188" i="7"/>
  <c r="R188" i="7"/>
  <c r="P188" i="7"/>
  <c r="BI187" i="7"/>
  <c r="BH187" i="7"/>
  <c r="BG187" i="7"/>
  <c r="BE187" i="7"/>
  <c r="T187" i="7"/>
  <c r="R187" i="7"/>
  <c r="P187" i="7"/>
  <c r="BI186" i="7"/>
  <c r="BH186" i="7"/>
  <c r="BG186" i="7"/>
  <c r="BE186" i="7"/>
  <c r="T186" i="7"/>
  <c r="R186" i="7"/>
  <c r="P186" i="7"/>
  <c r="BI185" i="7"/>
  <c r="BH185" i="7"/>
  <c r="BG185" i="7"/>
  <c r="BE185" i="7"/>
  <c r="T185" i="7"/>
  <c r="R185" i="7"/>
  <c r="P185" i="7"/>
  <c r="BI184" i="7"/>
  <c r="BH184" i="7"/>
  <c r="BG184" i="7"/>
  <c r="BE184" i="7"/>
  <c r="T184" i="7"/>
  <c r="R184" i="7"/>
  <c r="P184" i="7"/>
  <c r="BI183" i="7"/>
  <c r="BH183" i="7"/>
  <c r="BG183" i="7"/>
  <c r="BE183" i="7"/>
  <c r="T183" i="7"/>
  <c r="R183" i="7"/>
  <c r="P183" i="7"/>
  <c r="BI182" i="7"/>
  <c r="BH182" i="7"/>
  <c r="BG182" i="7"/>
  <c r="BE182" i="7"/>
  <c r="T182" i="7"/>
  <c r="R182" i="7"/>
  <c r="P182" i="7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F121" i="7"/>
  <c r="J120" i="7"/>
  <c r="F120" i="7"/>
  <c r="F118" i="7"/>
  <c r="E116" i="7"/>
  <c r="F92" i="7"/>
  <c r="J91" i="7"/>
  <c r="F91" i="7"/>
  <c r="F89" i="7"/>
  <c r="E87" i="7"/>
  <c r="J24" i="7"/>
  <c r="E24" i="7"/>
  <c r="J121" i="7" s="1"/>
  <c r="J23" i="7"/>
  <c r="J12" i="7"/>
  <c r="J89" i="7"/>
  <c r="E7" i="7"/>
  <c r="E85" i="7"/>
  <c r="J37" i="6"/>
  <c r="J36" i="6"/>
  <c r="AY99" i="1" s="1"/>
  <c r="J35" i="6"/>
  <c r="AX99" i="1" s="1"/>
  <c r="BI209" i="6"/>
  <c r="BH209" i="6"/>
  <c r="BG209" i="6"/>
  <c r="BE209" i="6"/>
  <c r="T209" i="6"/>
  <c r="T208" i="6" s="1"/>
  <c r="R209" i="6"/>
  <c r="R208" i="6" s="1"/>
  <c r="P209" i="6"/>
  <c r="P208" i="6" s="1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0" i="6"/>
  <c r="BH160" i="6"/>
  <c r="BG160" i="6"/>
  <c r="BE160" i="6"/>
  <c r="T160" i="6"/>
  <c r="T159" i="6"/>
  <c r="R160" i="6"/>
  <c r="R159" i="6"/>
  <c r="P160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8" i="6"/>
  <c r="BH138" i="6"/>
  <c r="BG138" i="6"/>
  <c r="BE138" i="6"/>
  <c r="T138" i="6"/>
  <c r="T137" i="6" s="1"/>
  <c r="R138" i="6"/>
  <c r="R137" i="6" s="1"/>
  <c r="P138" i="6"/>
  <c r="P137" i="6" s="1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J128" i="6"/>
  <c r="F128" i="6"/>
  <c r="F126" i="6"/>
  <c r="E124" i="6"/>
  <c r="J91" i="6"/>
  <c r="F91" i="6"/>
  <c r="F89" i="6"/>
  <c r="E87" i="6"/>
  <c r="J24" i="6"/>
  <c r="E24" i="6"/>
  <c r="J129" i="6" s="1"/>
  <c r="J23" i="6"/>
  <c r="J18" i="6"/>
  <c r="E18" i="6"/>
  <c r="F92" i="6" s="1"/>
  <c r="J17" i="6"/>
  <c r="J12" i="6"/>
  <c r="J126" i="6"/>
  <c r="E7" i="6"/>
  <c r="E122" i="6" s="1"/>
  <c r="J37" i="5"/>
  <c r="J36" i="5"/>
  <c r="AY98" i="1" s="1"/>
  <c r="J35" i="5"/>
  <c r="AX98" i="1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0" i="5"/>
  <c r="BH140" i="5"/>
  <c r="BG140" i="5"/>
  <c r="BE140" i="5"/>
  <c r="T140" i="5"/>
  <c r="T139" i="5" s="1"/>
  <c r="R140" i="5"/>
  <c r="R139" i="5"/>
  <c r="P140" i="5"/>
  <c r="P139" i="5" s="1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J123" i="5"/>
  <c r="F123" i="5"/>
  <c r="F121" i="5"/>
  <c r="E119" i="5"/>
  <c r="J91" i="5"/>
  <c r="F91" i="5"/>
  <c r="F89" i="5"/>
  <c r="E87" i="5"/>
  <c r="J24" i="5"/>
  <c r="E24" i="5"/>
  <c r="J124" i="5" s="1"/>
  <c r="J23" i="5"/>
  <c r="J18" i="5"/>
  <c r="E18" i="5"/>
  <c r="F124" i="5" s="1"/>
  <c r="J17" i="5"/>
  <c r="J12" i="5"/>
  <c r="J121" i="5"/>
  <c r="E7" i="5"/>
  <c r="E85" i="5" s="1"/>
  <c r="J37" i="4"/>
  <c r="J36" i="4"/>
  <c r="AY97" i="1" s="1"/>
  <c r="J35" i="4"/>
  <c r="AX97" i="1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J120" i="4"/>
  <c r="F120" i="4"/>
  <c r="F118" i="4"/>
  <c r="E116" i="4"/>
  <c r="J91" i="4"/>
  <c r="F91" i="4"/>
  <c r="F89" i="4"/>
  <c r="E87" i="4"/>
  <c r="J24" i="4"/>
  <c r="E24" i="4"/>
  <c r="J121" i="4"/>
  <c r="J23" i="4"/>
  <c r="J18" i="4"/>
  <c r="E18" i="4"/>
  <c r="F121" i="4"/>
  <c r="J17" i="4"/>
  <c r="J12" i="4"/>
  <c r="J118" i="4"/>
  <c r="E7" i="4"/>
  <c r="E85" i="4" s="1"/>
  <c r="J37" i="3"/>
  <c r="J36" i="3"/>
  <c r="AY96" i="1" s="1"/>
  <c r="J35" i="3"/>
  <c r="AX96" i="1"/>
  <c r="BI169" i="3"/>
  <c r="BH169" i="3"/>
  <c r="BG169" i="3"/>
  <c r="BE169" i="3"/>
  <c r="T169" i="3"/>
  <c r="T168" i="3" s="1"/>
  <c r="R169" i="3"/>
  <c r="R168" i="3"/>
  <c r="P169" i="3"/>
  <c r="P168" i="3" s="1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T141" i="3" s="1"/>
  <c r="R142" i="3"/>
  <c r="P142" i="3"/>
  <c r="BI139" i="3"/>
  <c r="BH139" i="3"/>
  <c r="BG139" i="3"/>
  <c r="BE139" i="3"/>
  <c r="T139" i="3"/>
  <c r="T138" i="3"/>
  <c r="R139" i="3"/>
  <c r="R138" i="3"/>
  <c r="P139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7" i="3"/>
  <c r="BH127" i="3"/>
  <c r="BG127" i="3"/>
  <c r="BE127" i="3"/>
  <c r="T127" i="3"/>
  <c r="T126" i="3"/>
  <c r="R127" i="3"/>
  <c r="R126" i="3" s="1"/>
  <c r="P127" i="3"/>
  <c r="P126" i="3"/>
  <c r="J120" i="3"/>
  <c r="F120" i="3"/>
  <c r="F118" i="3"/>
  <c r="E116" i="3"/>
  <c r="J91" i="3"/>
  <c r="F91" i="3"/>
  <c r="F89" i="3"/>
  <c r="E87" i="3"/>
  <c r="J24" i="3"/>
  <c r="E24" i="3"/>
  <c r="J121" i="3"/>
  <c r="J23" i="3"/>
  <c r="J18" i="3"/>
  <c r="E18" i="3"/>
  <c r="F121" i="3"/>
  <c r="J17" i="3"/>
  <c r="J12" i="3"/>
  <c r="J118" i="3" s="1"/>
  <c r="E7" i="3"/>
  <c r="E114" i="3"/>
  <c r="J37" i="2"/>
  <c r="J36" i="2"/>
  <c r="AY95" i="1"/>
  <c r="J35" i="2"/>
  <c r="AX95" i="1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T177" i="2"/>
  <c r="R178" i="2"/>
  <c r="R177" i="2"/>
  <c r="P178" i="2"/>
  <c r="P177" i="2"/>
  <c r="BI175" i="2"/>
  <c r="BH175" i="2"/>
  <c r="BG175" i="2"/>
  <c r="BE175" i="2"/>
  <c r="T175" i="2"/>
  <c r="T174" i="2"/>
  <c r="R175" i="2"/>
  <c r="R174" i="2"/>
  <c r="P175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J123" i="2"/>
  <c r="F123" i="2"/>
  <c r="F121" i="2"/>
  <c r="E119" i="2"/>
  <c r="J91" i="2"/>
  <c r="F91" i="2"/>
  <c r="F89" i="2"/>
  <c r="E87" i="2"/>
  <c r="J24" i="2"/>
  <c r="E24" i="2"/>
  <c r="J92" i="2"/>
  <c r="J23" i="2"/>
  <c r="J18" i="2"/>
  <c r="E18" i="2"/>
  <c r="F124" i="2"/>
  <c r="J17" i="2"/>
  <c r="J12" i="2"/>
  <c r="J121" i="2"/>
  <c r="E7" i="2"/>
  <c r="E117" i="2" s="1"/>
  <c r="L90" i="1"/>
  <c r="AM90" i="1"/>
  <c r="AM89" i="1"/>
  <c r="L89" i="1"/>
  <c r="AM87" i="1"/>
  <c r="L87" i="1"/>
  <c r="L85" i="1"/>
  <c r="L84" i="1"/>
  <c r="J314" i="7"/>
  <c r="BK313" i="7"/>
  <c r="J312" i="7"/>
  <c r="BK311" i="7"/>
  <c r="J310" i="7"/>
  <c r="J309" i="7"/>
  <c r="J308" i="7"/>
  <c r="BK307" i="7"/>
  <c r="BK306" i="7"/>
  <c r="BK302" i="7"/>
  <c r="J301" i="7"/>
  <c r="J296" i="7"/>
  <c r="BK293" i="7"/>
  <c r="BK292" i="7"/>
  <c r="J289" i="7"/>
  <c r="BK288" i="7"/>
  <c r="J285" i="7"/>
  <c r="J282" i="7"/>
  <c r="J281" i="7"/>
  <c r="BK270" i="7"/>
  <c r="BK268" i="7"/>
  <c r="J261" i="7"/>
  <c r="J260" i="7"/>
  <c r="J259" i="7"/>
  <c r="BK253" i="7"/>
  <c r="BK251" i="7"/>
  <c r="BK249" i="7"/>
  <c r="BK244" i="7"/>
  <c r="J243" i="7"/>
  <c r="BK238" i="7"/>
  <c r="J233" i="7"/>
  <c r="BK232" i="7"/>
  <c r="BK230" i="7"/>
  <c r="BK204" i="7"/>
  <c r="J201" i="7"/>
  <c r="BK199" i="7"/>
  <c r="J191" i="7"/>
  <c r="BK188" i="7"/>
  <c r="J187" i="7"/>
  <c r="BK183" i="7"/>
  <c r="J179" i="7"/>
  <c r="J178" i="7"/>
  <c r="BK175" i="7"/>
  <c r="J174" i="7"/>
  <c r="BK170" i="7"/>
  <c r="BK168" i="7"/>
  <c r="J167" i="7"/>
  <c r="J165" i="7"/>
  <c r="J163" i="7"/>
  <c r="BK162" i="7"/>
  <c r="BK154" i="7"/>
  <c r="J149" i="7"/>
  <c r="BK145" i="7"/>
  <c r="BK144" i="7"/>
  <c r="BK142" i="7"/>
  <c r="BK141" i="7"/>
  <c r="J140" i="7"/>
  <c r="J131" i="7"/>
  <c r="BK130" i="7"/>
  <c r="J127" i="7"/>
  <c r="J209" i="6"/>
  <c r="BK207" i="6"/>
  <c r="J201" i="6"/>
  <c r="BK195" i="6"/>
  <c r="BK189" i="6"/>
  <c r="J183" i="6"/>
  <c r="BK181" i="6"/>
  <c r="BK179" i="6"/>
  <c r="J175" i="6"/>
  <c r="J173" i="6"/>
  <c r="J164" i="6"/>
  <c r="J156" i="6"/>
  <c r="BK154" i="6"/>
  <c r="J153" i="6"/>
  <c r="BK152" i="6"/>
  <c r="BK149" i="6"/>
  <c r="J146" i="6"/>
  <c r="J145" i="6"/>
  <c r="BK144" i="6"/>
  <c r="J135" i="6"/>
  <c r="J188" i="5"/>
  <c r="BK186" i="5"/>
  <c r="J185" i="5"/>
  <c r="BK180" i="5"/>
  <c r="J179" i="5"/>
  <c r="J174" i="5"/>
  <c r="J169" i="5"/>
  <c r="BK165" i="5"/>
  <c r="J163" i="5"/>
  <c r="BK162" i="5"/>
  <c r="BK160" i="5"/>
  <c r="J158" i="5"/>
  <c r="J154" i="5"/>
  <c r="BK152" i="5"/>
  <c r="BK148" i="5"/>
  <c r="J145" i="5"/>
  <c r="BK143" i="5"/>
  <c r="BK134" i="5"/>
  <c r="BK133" i="5"/>
  <c r="J186" i="4"/>
  <c r="J185" i="4"/>
  <c r="J179" i="4"/>
  <c r="J177" i="4"/>
  <c r="BK174" i="4"/>
  <c r="BK172" i="4"/>
  <c r="J166" i="4"/>
  <c r="BK162" i="4"/>
  <c r="J158" i="4"/>
  <c r="J155" i="4"/>
  <c r="J152" i="4"/>
  <c r="BK149" i="4"/>
  <c r="J143" i="4"/>
  <c r="J141" i="4"/>
  <c r="BK135" i="4"/>
  <c r="J132" i="4"/>
  <c r="J169" i="3"/>
  <c r="J166" i="3"/>
  <c r="J158" i="3"/>
  <c r="J157" i="3"/>
  <c r="J145" i="3"/>
  <c r="BK144" i="3"/>
  <c r="J139" i="3"/>
  <c r="J135" i="3"/>
  <c r="J191" i="2"/>
  <c r="BK184" i="2"/>
  <c r="J170" i="2"/>
  <c r="BK166" i="2"/>
  <c r="J165" i="2"/>
  <c r="BK156" i="2"/>
  <c r="J152" i="2"/>
  <c r="BK149" i="2"/>
  <c r="J147" i="2"/>
  <c r="J138" i="2"/>
  <c r="J137" i="2"/>
  <c r="BK130" i="2"/>
  <c r="BK318" i="7"/>
  <c r="J318" i="7"/>
  <c r="BK316" i="7"/>
  <c r="J316" i="7"/>
  <c r="BK314" i="7"/>
  <c r="J313" i="7"/>
  <c r="BK312" i="7"/>
  <c r="J311" i="7"/>
  <c r="BK310" i="7"/>
  <c r="BK309" i="7"/>
  <c r="BK308" i="7"/>
  <c r="BK305" i="7"/>
  <c r="BK304" i="7"/>
  <c r="J302" i="7"/>
  <c r="BK301" i="7"/>
  <c r="J300" i="7"/>
  <c r="J299" i="7"/>
  <c r="BK297" i="7"/>
  <c r="BK296" i="7"/>
  <c r="BK295" i="7"/>
  <c r="BK294" i="7"/>
  <c r="J293" i="7"/>
  <c r="J291" i="7"/>
  <c r="J290" i="7"/>
  <c r="BK286" i="7"/>
  <c r="BK284" i="7"/>
  <c r="BK283" i="7"/>
  <c r="BK280" i="7"/>
  <c r="J279" i="7"/>
  <c r="BK273" i="7"/>
  <c r="J268" i="7"/>
  <c r="J266" i="7"/>
  <c r="J255" i="7"/>
  <c r="J247" i="7"/>
  <c r="BK242" i="7"/>
  <c r="BK236" i="7"/>
  <c r="J235" i="7"/>
  <c r="J234" i="7"/>
  <c r="BK231" i="7"/>
  <c r="J230" i="7"/>
  <c r="J221" i="7"/>
  <c r="BK220" i="7"/>
  <c r="BK211" i="7"/>
  <c r="J209" i="7"/>
  <c r="J208" i="7"/>
  <c r="J207" i="7"/>
  <c r="J203" i="7"/>
  <c r="BK201" i="7"/>
  <c r="J199" i="7"/>
  <c r="BK196" i="7"/>
  <c r="BK194" i="7"/>
  <c r="BK193" i="7"/>
  <c r="J189" i="7"/>
  <c r="J186" i="7"/>
  <c r="J184" i="7"/>
  <c r="J172" i="7"/>
  <c r="J170" i="7"/>
  <c r="BK167" i="7"/>
  <c r="BK161" i="7"/>
  <c r="J160" i="7"/>
  <c r="BK156" i="7"/>
  <c r="J155" i="7"/>
  <c r="J150" i="7"/>
  <c r="BK149" i="7"/>
  <c r="BK148" i="7"/>
  <c r="BK146" i="7"/>
  <c r="J139" i="7"/>
  <c r="BK132" i="7"/>
  <c r="BK129" i="7"/>
  <c r="J206" i="6"/>
  <c r="BK204" i="6"/>
  <c r="J204" i="6"/>
  <c r="BK203" i="6"/>
  <c r="J203" i="6"/>
  <c r="BK202" i="6"/>
  <c r="BK199" i="6"/>
  <c r="J195" i="6"/>
  <c r="BK193" i="6"/>
  <c r="BK190" i="6"/>
  <c r="J189" i="6"/>
  <c r="BK175" i="6"/>
  <c r="J171" i="6"/>
  <c r="BK167" i="6"/>
  <c r="BK158" i="6"/>
  <c r="BK146" i="6"/>
  <c r="J143" i="6"/>
  <c r="BK138" i="6"/>
  <c r="J187" i="5"/>
  <c r="BK182" i="5"/>
  <c r="J181" i="5"/>
  <c r="BK179" i="5"/>
  <c r="BK177" i="5"/>
  <c r="J161" i="5"/>
  <c r="BK153" i="5"/>
  <c r="BK151" i="5"/>
  <c r="BK140" i="5"/>
  <c r="BK138" i="5"/>
  <c r="BK135" i="5"/>
  <c r="J130" i="5"/>
  <c r="J181" i="4"/>
  <c r="BK179" i="4"/>
  <c r="BK169" i="4"/>
  <c r="J165" i="4"/>
  <c r="BK163" i="4"/>
  <c r="BK161" i="4"/>
  <c r="J154" i="4"/>
  <c r="J151" i="4"/>
  <c r="BK150" i="4"/>
  <c r="BK143" i="4"/>
  <c r="J135" i="4"/>
  <c r="J131" i="4"/>
  <c r="BK130" i="4"/>
  <c r="J128" i="4"/>
  <c r="BK135" i="3"/>
  <c r="BK132" i="3"/>
  <c r="BK199" i="2"/>
  <c r="BK198" i="2"/>
  <c r="J197" i="2"/>
  <c r="BK172" i="2"/>
  <c r="BK171" i="2"/>
  <c r="J168" i="2"/>
  <c r="J164" i="2"/>
  <c r="BK163" i="2"/>
  <c r="J162" i="2"/>
  <c r="BK160" i="2"/>
  <c r="J158" i="2"/>
  <c r="BK154" i="2"/>
  <c r="J146" i="2"/>
  <c r="J141" i="2"/>
  <c r="J139" i="2"/>
  <c r="BK131" i="2"/>
  <c r="J307" i="7"/>
  <c r="J306" i="7"/>
  <c r="J305" i="7"/>
  <c r="J304" i="7"/>
  <c r="BK300" i="7"/>
  <c r="J295" i="7"/>
  <c r="J292" i="7"/>
  <c r="BK287" i="7"/>
  <c r="BK282" i="7"/>
  <c r="BK281" i="7"/>
  <c r="J278" i="7"/>
  <c r="J277" i="7"/>
  <c r="J276" i="7"/>
  <c r="J275" i="7"/>
  <c r="BK274" i="7"/>
  <c r="J273" i="7"/>
  <c r="J267" i="7"/>
  <c r="BK266" i="7"/>
  <c r="BK261" i="7"/>
  <c r="BK258" i="7"/>
  <c r="BK257" i="7"/>
  <c r="J256" i="7"/>
  <c r="J254" i="7"/>
  <c r="BK246" i="7"/>
  <c r="J245" i="7"/>
  <c r="J239" i="7"/>
  <c r="BK237" i="7"/>
  <c r="BK235" i="7"/>
  <c r="J231" i="7"/>
  <c r="J226" i="7"/>
  <c r="J225" i="7"/>
  <c r="BK224" i="7"/>
  <c r="BK223" i="7"/>
  <c r="J219" i="7"/>
  <c r="J217" i="7"/>
  <c r="J216" i="7"/>
  <c r="J206" i="7"/>
  <c r="J205" i="7"/>
  <c r="J200" i="7"/>
  <c r="J194" i="7"/>
  <c r="J192" i="7"/>
  <c r="BK187" i="7"/>
  <c r="J183" i="7"/>
  <c r="BK182" i="7"/>
  <c r="J176" i="7"/>
  <c r="J173" i="7"/>
  <c r="J171" i="7"/>
  <c r="BK169" i="7"/>
  <c r="BK166" i="7"/>
  <c r="BK165" i="7"/>
  <c r="J159" i="7"/>
  <c r="BK155" i="7"/>
  <c r="J153" i="7"/>
  <c r="J151" i="7"/>
  <c r="J145" i="7"/>
  <c r="BK139" i="7"/>
  <c r="BK128" i="7"/>
  <c r="J197" i="6"/>
  <c r="BK187" i="6"/>
  <c r="BK184" i="6"/>
  <c r="J182" i="6"/>
  <c r="BK165" i="6"/>
  <c r="J163" i="6"/>
  <c r="BK157" i="6"/>
  <c r="J155" i="6"/>
  <c r="BK151" i="6"/>
  <c r="J147" i="6"/>
  <c r="J144" i="6"/>
  <c r="BK141" i="6"/>
  <c r="BK140" i="6"/>
  <c r="BK189" i="5"/>
  <c r="BK188" i="5"/>
  <c r="J176" i="5"/>
  <c r="BK171" i="5"/>
  <c r="J165" i="5"/>
  <c r="J159" i="5"/>
  <c r="BK157" i="5"/>
  <c r="BK136" i="5"/>
  <c r="BK130" i="5"/>
  <c r="BK182" i="4"/>
  <c r="BK177" i="4"/>
  <c r="BK175" i="4"/>
  <c r="BK173" i="4"/>
  <c r="BK171" i="4"/>
  <c r="BK170" i="4"/>
  <c r="BK164" i="4"/>
  <c r="BK160" i="4"/>
  <c r="BK146" i="4"/>
  <c r="BK145" i="4"/>
  <c r="J138" i="4"/>
  <c r="J130" i="4"/>
  <c r="BK128" i="4"/>
  <c r="J167" i="3"/>
  <c r="J162" i="3"/>
  <c r="BK161" i="3"/>
  <c r="BK155" i="3"/>
  <c r="BK133" i="3"/>
  <c r="J132" i="3"/>
  <c r="J195" i="2"/>
  <c r="J187" i="2"/>
  <c r="J186" i="2"/>
  <c r="J185" i="2"/>
  <c r="J184" i="2"/>
  <c r="J182" i="2"/>
  <c r="BK167" i="2"/>
  <c r="BK162" i="2"/>
  <c r="BK159" i="2"/>
  <c r="J156" i="2"/>
  <c r="BK150" i="2"/>
  <c r="BK142" i="2"/>
  <c r="J131" i="2"/>
  <c r="BK299" i="7"/>
  <c r="J294" i="7"/>
  <c r="BK290" i="7"/>
  <c r="BK289" i="7"/>
  <c r="J287" i="7"/>
  <c r="J286" i="7"/>
  <c r="BK285" i="7"/>
  <c r="J280" i="7"/>
  <c r="BK276" i="7"/>
  <c r="BK265" i="7"/>
  <c r="J264" i="7"/>
  <c r="J263" i="7"/>
  <c r="J262" i="7"/>
  <c r="BK260" i="7"/>
  <c r="J258" i="7"/>
  <c r="BK255" i="7"/>
  <c r="BK252" i="7"/>
  <c r="J250" i="7"/>
  <c r="BK248" i="7"/>
  <c r="J244" i="7"/>
  <c r="J241" i="7"/>
  <c r="BK233" i="7"/>
  <c r="J232" i="7"/>
  <c r="J228" i="7"/>
  <c r="J227" i="7"/>
  <c r="BK226" i="7"/>
  <c r="J214" i="7"/>
  <c r="J211" i="7"/>
  <c r="BK209" i="7"/>
  <c r="BK208" i="7"/>
  <c r="J202" i="7"/>
  <c r="J198" i="7"/>
  <c r="J196" i="7"/>
  <c r="BK195" i="7"/>
  <c r="J193" i="7"/>
  <c r="BK192" i="7"/>
  <c r="J185" i="7"/>
  <c r="J182" i="7"/>
  <c r="BK181" i="7"/>
  <c r="BK178" i="7"/>
  <c r="BK171" i="7"/>
  <c r="BK150" i="7"/>
  <c r="J146" i="7"/>
  <c r="BK143" i="7"/>
  <c r="J141" i="7"/>
  <c r="J135" i="7"/>
  <c r="J130" i="7"/>
  <c r="BK198" i="6"/>
  <c r="BK194" i="6"/>
  <c r="J187" i="6"/>
  <c r="BK186" i="6"/>
  <c r="BK180" i="6"/>
  <c r="J176" i="6"/>
  <c r="BK174" i="6"/>
  <c r="BK171" i="6"/>
  <c r="BK168" i="6"/>
  <c r="J167" i="6"/>
  <c r="BK164" i="6"/>
  <c r="BK163" i="6"/>
  <c r="J157" i="6"/>
  <c r="BK156" i="6"/>
  <c r="J152" i="6"/>
  <c r="J136" i="6"/>
  <c r="J194" i="5"/>
  <c r="BK193" i="5"/>
  <c r="J192" i="5"/>
  <c r="J189" i="5"/>
  <c r="BK174" i="5"/>
  <c r="J173" i="5"/>
  <c r="J171" i="5"/>
  <c r="BK168" i="5"/>
  <c r="J166" i="5"/>
  <c r="J164" i="5"/>
  <c r="J149" i="5"/>
  <c r="BK186" i="4"/>
  <c r="J182" i="4"/>
  <c r="J180" i="4"/>
  <c r="BK176" i="4"/>
  <c r="J175" i="4"/>
  <c r="J174" i="4"/>
  <c r="J173" i="4"/>
  <c r="BK168" i="4"/>
  <c r="J164" i="4"/>
  <c r="J162" i="4"/>
  <c r="J161" i="4"/>
  <c r="BK153" i="4"/>
  <c r="J150" i="4"/>
  <c r="J146" i="4"/>
  <c r="J145" i="4"/>
  <c r="J142" i="4"/>
  <c r="BK169" i="3"/>
  <c r="BK167" i="3"/>
  <c r="BK150" i="3"/>
  <c r="BK149" i="3"/>
  <c r="BK143" i="3"/>
  <c r="BK142" i="3"/>
  <c r="BK129" i="3"/>
  <c r="BK194" i="2"/>
  <c r="J193" i="2"/>
  <c r="BK192" i="2"/>
  <c r="BK188" i="2"/>
  <c r="J175" i="2"/>
  <c r="J171" i="2"/>
  <c r="J166" i="2"/>
  <c r="J154" i="2"/>
  <c r="BK146" i="2"/>
  <c r="J130" i="2"/>
  <c r="J297" i="7"/>
  <c r="BK291" i="7"/>
  <c r="J288" i="7"/>
  <c r="J284" i="7"/>
  <c r="J283" i="7"/>
  <c r="BK279" i="7"/>
  <c r="BK275" i="7"/>
  <c r="J274" i="7"/>
  <c r="J272" i="7"/>
  <c r="BK271" i="7"/>
  <c r="J270" i="7"/>
  <c r="J269" i="7"/>
  <c r="J265" i="7"/>
  <c r="BK264" i="7"/>
  <c r="BK262" i="7"/>
  <c r="BK259" i="7"/>
  <c r="J257" i="7"/>
  <c r="BK256" i="7"/>
  <c r="BK254" i="7"/>
  <c r="J253" i="7"/>
  <c r="J252" i="7"/>
  <c r="BK250" i="7"/>
  <c r="J248" i="7"/>
  <c r="J240" i="7"/>
  <c r="J237" i="7"/>
  <c r="BK234" i="7"/>
  <c r="J229" i="7"/>
  <c r="BK228" i="7"/>
  <c r="BK227" i="7"/>
  <c r="BK222" i="7"/>
  <c r="BK221" i="7"/>
  <c r="BK219" i="7"/>
  <c r="J218" i="7"/>
  <c r="BK216" i="7"/>
  <c r="BK215" i="7"/>
  <c r="BK214" i="7"/>
  <c r="J213" i="7"/>
  <c r="BK212" i="7"/>
  <c r="J210" i="7"/>
  <c r="BK205" i="7"/>
  <c r="BK202" i="7"/>
  <c r="BK198" i="7"/>
  <c r="J197" i="7"/>
  <c r="J190" i="7"/>
  <c r="J181" i="7"/>
  <c r="J180" i="7"/>
  <c r="BK179" i="7"/>
  <c r="BK176" i="7"/>
  <c r="J175" i="7"/>
  <c r="BK173" i="7"/>
  <c r="BK172" i="7"/>
  <c r="J169" i="7"/>
  <c r="BK164" i="7"/>
  <c r="BK163" i="7"/>
  <c r="J162" i="7"/>
  <c r="J158" i="7"/>
  <c r="J157" i="7"/>
  <c r="J156" i="7"/>
  <c r="J154" i="7"/>
  <c r="BK152" i="7"/>
  <c r="J148" i="7"/>
  <c r="J147" i="7"/>
  <c r="J144" i="7"/>
  <c r="J142" i="7"/>
  <c r="BK138" i="7"/>
  <c r="BK135" i="7"/>
  <c r="BK134" i="7"/>
  <c r="BK133" i="7"/>
  <c r="J132" i="7"/>
  <c r="BK209" i="6"/>
  <c r="J199" i="6"/>
  <c r="BK197" i="6"/>
  <c r="J191" i="6"/>
  <c r="J190" i="6"/>
  <c r="J186" i="6"/>
  <c r="BK182" i="6"/>
  <c r="J179" i="6"/>
  <c r="J178" i="6"/>
  <c r="BK173" i="6"/>
  <c r="J172" i="6"/>
  <c r="J169" i="6"/>
  <c r="J168" i="6"/>
  <c r="J165" i="6"/>
  <c r="BK160" i="6"/>
  <c r="J154" i="6"/>
  <c r="BK153" i="6"/>
  <c r="J149" i="6"/>
  <c r="J148" i="6"/>
  <c r="J142" i="6"/>
  <c r="J141" i="6"/>
  <c r="J138" i="6"/>
  <c r="BK135" i="6"/>
  <c r="BK194" i="5"/>
  <c r="J193" i="5"/>
  <c r="J190" i="5"/>
  <c r="BK187" i="5"/>
  <c r="J186" i="5"/>
  <c r="J182" i="5"/>
  <c r="J180" i="5"/>
  <c r="BK178" i="5"/>
  <c r="BK175" i="5"/>
  <c r="BK173" i="5"/>
  <c r="J172" i="5"/>
  <c r="BK170" i="5"/>
  <c r="BK167" i="5"/>
  <c r="BK166" i="5"/>
  <c r="BK164" i="5"/>
  <c r="J162" i="5"/>
  <c r="J160" i="5"/>
  <c r="BK159" i="5"/>
  <c r="J157" i="5"/>
  <c r="BK154" i="5"/>
  <c r="J153" i="5"/>
  <c r="J152" i="5"/>
  <c r="BK149" i="5"/>
  <c r="J147" i="5"/>
  <c r="J144" i="5"/>
  <c r="J143" i="5"/>
  <c r="J140" i="5"/>
  <c r="J138" i="5"/>
  <c r="J136" i="5"/>
  <c r="J131" i="5"/>
  <c r="BK185" i="4"/>
  <c r="BK184" i="4"/>
  <c r="BK181" i="4"/>
  <c r="J176" i="4"/>
  <c r="J172" i="4"/>
  <c r="J171" i="4"/>
  <c r="J170" i="4"/>
  <c r="J169" i="4"/>
  <c r="J168" i="4"/>
  <c r="J167" i="4"/>
  <c r="BK165" i="4"/>
  <c r="J163" i="4"/>
  <c r="J160" i="4"/>
  <c r="BK154" i="4"/>
  <c r="BK152" i="4"/>
  <c r="BK151" i="4"/>
  <c r="J140" i="4"/>
  <c r="BK139" i="4"/>
  <c r="BK136" i="4"/>
  <c r="BK129" i="4"/>
  <c r="J127" i="4"/>
  <c r="J164" i="3"/>
  <c r="J147" i="3"/>
  <c r="BK146" i="3"/>
  <c r="J133" i="3"/>
  <c r="BK130" i="3"/>
  <c r="J129" i="3"/>
  <c r="BK191" i="2"/>
  <c r="BK187" i="2"/>
  <c r="BK186" i="2"/>
  <c r="J181" i="2"/>
  <c r="J169" i="2"/>
  <c r="BK164" i="2"/>
  <c r="J163" i="2"/>
  <c r="BK157" i="2"/>
  <c r="BK151" i="2"/>
  <c r="J148" i="2"/>
  <c r="J145" i="2"/>
  <c r="BK133" i="2"/>
  <c r="BK278" i="7"/>
  <c r="BK277" i="7"/>
  <c r="BK272" i="7"/>
  <c r="J271" i="7"/>
  <c r="BK269" i="7"/>
  <c r="BK267" i="7"/>
  <c r="BK263" i="7"/>
  <c r="J251" i="7"/>
  <c r="J249" i="7"/>
  <c r="BK247" i="7"/>
  <c r="J242" i="7"/>
  <c r="BK241" i="7"/>
  <c r="BK240" i="7"/>
  <c r="J238" i="7"/>
  <c r="J224" i="7"/>
  <c r="J223" i="7"/>
  <c r="BK218" i="7"/>
  <c r="BK217" i="7"/>
  <c r="BK207" i="7"/>
  <c r="J204" i="7"/>
  <c r="BK203" i="7"/>
  <c r="BK200" i="7"/>
  <c r="BK197" i="7"/>
  <c r="J195" i="7"/>
  <c r="BK191" i="7"/>
  <c r="BK189" i="7"/>
  <c r="BK186" i="7"/>
  <c r="BK184" i="7"/>
  <c r="BK180" i="7"/>
  <c r="BK177" i="7"/>
  <c r="J166" i="7"/>
  <c r="J164" i="7"/>
  <c r="J161" i="7"/>
  <c r="BK160" i="7"/>
  <c r="BK158" i="7"/>
  <c r="BK157" i="7"/>
  <c r="BK153" i="7"/>
  <c r="BK151" i="7"/>
  <c r="BK131" i="7"/>
  <c r="J129" i="7"/>
  <c r="J128" i="7"/>
  <c r="J207" i="6"/>
  <c r="BK205" i="6"/>
  <c r="J184" i="6"/>
  <c r="BK183" i="6"/>
  <c r="J181" i="6"/>
  <c r="J180" i="6"/>
  <c r="BK176" i="6"/>
  <c r="BK172" i="6"/>
  <c r="J160" i="6"/>
  <c r="BK155" i="6"/>
  <c r="J151" i="6"/>
  <c r="BK150" i="6"/>
  <c r="BK147" i="6"/>
  <c r="BK145" i="6"/>
  <c r="J191" i="5"/>
  <c r="BK190" i="5"/>
  <c r="BK185" i="5"/>
  <c r="BK181" i="5"/>
  <c r="J178" i="5"/>
  <c r="BK156" i="5"/>
  <c r="J151" i="5"/>
  <c r="J148" i="5"/>
  <c r="BK144" i="5"/>
  <c r="BK137" i="5"/>
  <c r="J135" i="5"/>
  <c r="J134" i="5"/>
  <c r="J133" i="5"/>
  <c r="J184" i="4"/>
  <c r="J157" i="4"/>
  <c r="BK156" i="4"/>
  <c r="J149" i="4"/>
  <c r="BK148" i="4"/>
  <c r="BK140" i="4"/>
  <c r="BK138" i="4"/>
  <c r="J136" i="4"/>
  <c r="BK131" i="4"/>
  <c r="BK166" i="3"/>
  <c r="J165" i="3"/>
  <c r="BK159" i="3"/>
  <c r="J153" i="3"/>
  <c r="J151" i="3"/>
  <c r="BK145" i="3"/>
  <c r="J142" i="3"/>
  <c r="BK137" i="3"/>
  <c r="BK136" i="3"/>
  <c r="J127" i="3"/>
  <c r="BK182" i="2"/>
  <c r="J159" i="2"/>
  <c r="J155" i="2"/>
  <c r="J150" i="2"/>
  <c r="BK145" i="2"/>
  <c r="BK134" i="2"/>
  <c r="J246" i="7"/>
  <c r="BK245" i="7"/>
  <c r="BK243" i="7"/>
  <c r="BK239" i="7"/>
  <c r="J236" i="7"/>
  <c r="BK229" i="7"/>
  <c r="BK225" i="7"/>
  <c r="J222" i="7"/>
  <c r="J220" i="7"/>
  <c r="J215" i="7"/>
  <c r="BK213" i="7"/>
  <c r="J212" i="7"/>
  <c r="BK210" i="7"/>
  <c r="BK206" i="7"/>
  <c r="BK190" i="7"/>
  <c r="J188" i="7"/>
  <c r="BK185" i="7"/>
  <c r="J177" i="7"/>
  <c r="BK174" i="7"/>
  <c r="J168" i="7"/>
  <c r="BK159" i="7"/>
  <c r="J152" i="7"/>
  <c r="BK147" i="7"/>
  <c r="J143" i="7"/>
  <c r="BK140" i="7"/>
  <c r="J138" i="7"/>
  <c r="J134" i="7"/>
  <c r="J133" i="7"/>
  <c r="BK127" i="7"/>
  <c r="BK206" i="6"/>
  <c r="J205" i="6"/>
  <c r="J202" i="6"/>
  <c r="BK201" i="6"/>
  <c r="J198" i="6"/>
  <c r="J194" i="6"/>
  <c r="J193" i="6"/>
  <c r="BK191" i="6"/>
  <c r="BK178" i="6"/>
  <c r="J174" i="6"/>
  <c r="BK169" i="6"/>
  <c r="J158" i="6"/>
  <c r="J150" i="6"/>
  <c r="BK148" i="6"/>
  <c r="BK143" i="6"/>
  <c r="BK142" i="6"/>
  <c r="J140" i="6"/>
  <c r="BK136" i="6"/>
  <c r="BK192" i="5"/>
  <c r="BK191" i="5"/>
  <c r="J177" i="5"/>
  <c r="BK176" i="5"/>
  <c r="J175" i="5"/>
  <c r="BK172" i="5"/>
  <c r="J170" i="5"/>
  <c r="BK169" i="5"/>
  <c r="J168" i="5"/>
  <c r="J167" i="5"/>
  <c r="BK163" i="5"/>
  <c r="BK161" i="5"/>
  <c r="BK158" i="5"/>
  <c r="J156" i="5"/>
  <c r="BK147" i="5"/>
  <c r="BK145" i="5"/>
  <c r="J137" i="5"/>
  <c r="BK131" i="5"/>
  <c r="BK180" i="4"/>
  <c r="BK167" i="4"/>
  <c r="BK166" i="4"/>
  <c r="BK158" i="4"/>
  <c r="BK155" i="4"/>
  <c r="J144" i="4"/>
  <c r="BK141" i="4"/>
  <c r="BK132" i="4"/>
  <c r="BK164" i="3"/>
  <c r="BK163" i="3"/>
  <c r="BK160" i="3"/>
  <c r="J154" i="3"/>
  <c r="J144" i="3"/>
  <c r="J134" i="3"/>
  <c r="J194" i="2"/>
  <c r="BK189" i="2"/>
  <c r="J188" i="2"/>
  <c r="BK173" i="2"/>
  <c r="BK170" i="2"/>
  <c r="BK168" i="2"/>
  <c r="J161" i="2"/>
  <c r="J157" i="2"/>
  <c r="BK143" i="2"/>
  <c r="J135" i="2"/>
  <c r="J132" i="2"/>
  <c r="BK157" i="4"/>
  <c r="J156" i="4"/>
  <c r="J153" i="4"/>
  <c r="J148" i="4"/>
  <c r="BK144" i="4"/>
  <c r="BK142" i="4"/>
  <c r="J139" i="4"/>
  <c r="BK127" i="4"/>
  <c r="BK162" i="3"/>
  <c r="J160" i="3"/>
  <c r="BK156" i="3"/>
  <c r="J155" i="3"/>
  <c r="BK154" i="3"/>
  <c r="BK147" i="3"/>
  <c r="J146" i="3"/>
  <c r="BK134" i="3"/>
  <c r="J198" i="2"/>
  <c r="BK195" i="2"/>
  <c r="BK190" i="2"/>
  <c r="J189" i="2"/>
  <c r="BK169" i="2"/>
  <c r="BK139" i="2"/>
  <c r="BK132" i="2"/>
  <c r="BK165" i="3"/>
  <c r="J163" i="3"/>
  <c r="J159" i="3"/>
  <c r="BK158" i="3"/>
  <c r="BK157" i="3"/>
  <c r="J156" i="3"/>
  <c r="BK153" i="3"/>
  <c r="BK152" i="3"/>
  <c r="J149" i="3"/>
  <c r="J143" i="3"/>
  <c r="J137" i="3"/>
  <c r="BK131" i="3"/>
  <c r="J192" i="2"/>
  <c r="BK180" i="2"/>
  <c r="J178" i="2"/>
  <c r="BK175" i="2"/>
  <c r="J173" i="2"/>
  <c r="J172" i="2"/>
  <c r="J144" i="2"/>
  <c r="J143" i="2"/>
  <c r="J161" i="3"/>
  <c r="J152" i="3"/>
  <c r="BK151" i="3"/>
  <c r="J150" i="3"/>
  <c r="BK139" i="3"/>
  <c r="J136" i="3"/>
  <c r="J131" i="3"/>
  <c r="J130" i="3"/>
  <c r="BK127" i="3"/>
  <c r="J190" i="2"/>
  <c r="BK185" i="2"/>
  <c r="BK181" i="2"/>
  <c r="J180" i="2"/>
  <c r="BK178" i="2"/>
  <c r="J167" i="2"/>
  <c r="BK158" i="2"/>
  <c r="BK152" i="2"/>
  <c r="J149" i="2"/>
  <c r="J142" i="2"/>
  <c r="BK141" i="2"/>
  <c r="J134" i="2"/>
  <c r="J133" i="2"/>
  <c r="AS94" i="1"/>
  <c r="J129" i="4"/>
  <c r="J199" i="2"/>
  <c r="BK197" i="2"/>
  <c r="BK193" i="2"/>
  <c r="BK165" i="2"/>
  <c r="BK161" i="2"/>
  <c r="J160" i="2"/>
  <c r="BK155" i="2"/>
  <c r="J151" i="2"/>
  <c r="BK148" i="2"/>
  <c r="BK138" i="2"/>
  <c r="BK147" i="2"/>
  <c r="BK144" i="2"/>
  <c r="BK137" i="2"/>
  <c r="BK135" i="2"/>
  <c r="BK136" i="2" l="1"/>
  <c r="J136" i="2" s="1"/>
  <c r="J99" i="2" s="1"/>
  <c r="R140" i="2"/>
  <c r="P183" i="2"/>
  <c r="P153" i="2"/>
  <c r="BK179" i="2"/>
  <c r="J179" i="2"/>
  <c r="J105" i="2" s="1"/>
  <c r="T196" i="2"/>
  <c r="T128" i="3"/>
  <c r="T125" i="3"/>
  <c r="BK141" i="3"/>
  <c r="J141" i="3" s="1"/>
  <c r="J102" i="3" s="1"/>
  <c r="T129" i="2"/>
  <c r="T153" i="2"/>
  <c r="T183" i="2"/>
  <c r="R129" i="2"/>
  <c r="R153" i="2"/>
  <c r="R179" i="2"/>
  <c r="R176" i="2" s="1"/>
  <c r="BK148" i="3"/>
  <c r="J148" i="3"/>
  <c r="J103" i="3" s="1"/>
  <c r="T140" i="2"/>
  <c r="P179" i="2"/>
  <c r="P176" i="2"/>
  <c r="R148" i="3"/>
  <c r="BK134" i="4"/>
  <c r="J134" i="4"/>
  <c r="J100" i="4"/>
  <c r="BK159" i="4"/>
  <c r="J159" i="4" s="1"/>
  <c r="J102" i="4" s="1"/>
  <c r="BK183" i="4"/>
  <c r="J183" i="4" s="1"/>
  <c r="J104" i="4" s="1"/>
  <c r="R129" i="5"/>
  <c r="R142" i="5"/>
  <c r="BK150" i="5"/>
  <c r="J150" i="5" s="1"/>
  <c r="J104" i="5" s="1"/>
  <c r="T150" i="5"/>
  <c r="R184" i="5"/>
  <c r="R183" i="5" s="1"/>
  <c r="T134" i="6"/>
  <c r="T162" i="6"/>
  <c r="R170" i="6"/>
  <c r="BK185" i="6"/>
  <c r="J185" i="6"/>
  <c r="J107" i="6"/>
  <c r="R188" i="6"/>
  <c r="BK200" i="6"/>
  <c r="J200" i="6"/>
  <c r="J111" i="6"/>
  <c r="P136" i="2"/>
  <c r="T136" i="2"/>
  <c r="P196" i="2"/>
  <c r="BK126" i="4"/>
  <c r="J126" i="4" s="1"/>
  <c r="J98" i="4" s="1"/>
  <c r="P134" i="4"/>
  <c r="T159" i="4"/>
  <c r="P183" i="4"/>
  <c r="BK129" i="5"/>
  <c r="T132" i="5"/>
  <c r="BK155" i="5"/>
  <c r="J155" i="5" s="1"/>
  <c r="J105" i="5" s="1"/>
  <c r="T184" i="5"/>
  <c r="T183" i="5"/>
  <c r="BK134" i="6"/>
  <c r="J134" i="6" s="1"/>
  <c r="J98" i="6" s="1"/>
  <c r="P134" i="6"/>
  <c r="P162" i="6"/>
  <c r="BK170" i="6"/>
  <c r="J170" i="6"/>
  <c r="J105" i="6"/>
  <c r="R177" i="6"/>
  <c r="R192" i="6"/>
  <c r="T200" i="6"/>
  <c r="P140" i="2"/>
  <c r="R196" i="2"/>
  <c r="BK128" i="3"/>
  <c r="J128" i="3"/>
  <c r="J99" i="3"/>
  <c r="P141" i="3"/>
  <c r="R126" i="4"/>
  <c r="R125" i="4"/>
  <c r="BK147" i="4"/>
  <c r="J147" i="4" s="1"/>
  <c r="J101" i="4" s="1"/>
  <c r="R159" i="4"/>
  <c r="T183" i="4"/>
  <c r="R132" i="5"/>
  <c r="R146" i="5"/>
  <c r="R155" i="5"/>
  <c r="R139" i="6"/>
  <c r="R162" i="6"/>
  <c r="R166" i="6"/>
  <c r="P177" i="6"/>
  <c r="P185" i="6"/>
  <c r="BK192" i="6"/>
  <c r="J192" i="6" s="1"/>
  <c r="J109" i="6" s="1"/>
  <c r="R200" i="6"/>
  <c r="P129" i="2"/>
  <c r="P128" i="2" s="1"/>
  <c r="R136" i="2"/>
  <c r="BK183" i="2"/>
  <c r="J183" i="2" s="1"/>
  <c r="J106" i="2" s="1"/>
  <c r="P148" i="3"/>
  <c r="P126" i="4"/>
  <c r="P125" i="4" s="1"/>
  <c r="P159" i="4"/>
  <c r="R178" i="4"/>
  <c r="BK132" i="5"/>
  <c r="J132" i="5" s="1"/>
  <c r="J99" i="5" s="1"/>
  <c r="P142" i="5"/>
  <c r="P146" i="5"/>
  <c r="P150" i="5"/>
  <c r="BK184" i="5"/>
  <c r="BK183" i="5"/>
  <c r="J183" i="5"/>
  <c r="J106" i="5" s="1"/>
  <c r="BK139" i="6"/>
  <c r="J139" i="6"/>
  <c r="J100" i="6"/>
  <c r="BK166" i="6"/>
  <c r="J166" i="6" s="1"/>
  <c r="J104" i="6" s="1"/>
  <c r="T170" i="6"/>
  <c r="R185" i="6"/>
  <c r="T188" i="6"/>
  <c r="P200" i="6"/>
  <c r="BK153" i="2"/>
  <c r="J153" i="2" s="1"/>
  <c r="J101" i="2" s="1"/>
  <c r="T179" i="2"/>
  <c r="T176" i="2"/>
  <c r="R128" i="3"/>
  <c r="R125" i="3" s="1"/>
  <c r="R124" i="3" s="1"/>
  <c r="T148" i="3"/>
  <c r="T140" i="3" s="1"/>
  <c r="T126" i="4"/>
  <c r="T125" i="4"/>
  <c r="P147" i="4"/>
  <c r="BK178" i="4"/>
  <c r="J178" i="4" s="1"/>
  <c r="J103" i="4" s="1"/>
  <c r="R183" i="4"/>
  <c r="P129" i="5"/>
  <c r="T142" i="5"/>
  <c r="P155" i="5"/>
  <c r="T139" i="6"/>
  <c r="BK162" i="6"/>
  <c r="J162" i="6" s="1"/>
  <c r="J103" i="6" s="1"/>
  <c r="P170" i="6"/>
  <c r="T185" i="6"/>
  <c r="P192" i="6"/>
  <c r="R196" i="6"/>
  <c r="BK129" i="2"/>
  <c r="J129" i="2" s="1"/>
  <c r="J98" i="2" s="1"/>
  <c r="R183" i="2"/>
  <c r="P128" i="3"/>
  <c r="P125" i="3" s="1"/>
  <c r="R134" i="4"/>
  <c r="T147" i="4"/>
  <c r="P178" i="4"/>
  <c r="T129" i="5"/>
  <c r="T128" i="5" s="1"/>
  <c r="BK146" i="5"/>
  <c r="BK141" i="5" s="1"/>
  <c r="J141" i="5" s="1"/>
  <c r="J101" i="5" s="1"/>
  <c r="J146" i="5"/>
  <c r="J103" i="5" s="1"/>
  <c r="T155" i="5"/>
  <c r="R134" i="6"/>
  <c r="R133" i="6"/>
  <c r="P166" i="6"/>
  <c r="BK177" i="6"/>
  <c r="J177" i="6"/>
  <c r="J106" i="6"/>
  <c r="BK188" i="6"/>
  <c r="J188" i="6" s="1"/>
  <c r="J108" i="6" s="1"/>
  <c r="T192" i="6"/>
  <c r="P196" i="6"/>
  <c r="R137" i="7"/>
  <c r="BK140" i="2"/>
  <c r="J140" i="2" s="1"/>
  <c r="J100" i="2" s="1"/>
  <c r="BK196" i="2"/>
  <c r="J196" i="2"/>
  <c r="J107" i="2" s="1"/>
  <c r="R141" i="3"/>
  <c r="R140" i="3"/>
  <c r="T134" i="4"/>
  <c r="T133" i="4" s="1"/>
  <c r="R147" i="4"/>
  <c r="T178" i="4"/>
  <c r="P132" i="5"/>
  <c r="BK142" i="5"/>
  <c r="T146" i="5"/>
  <c r="R150" i="5"/>
  <c r="P184" i="5"/>
  <c r="P183" i="5"/>
  <c r="P139" i="6"/>
  <c r="T166" i="6"/>
  <c r="T177" i="6"/>
  <c r="P188" i="6"/>
  <c r="BK196" i="6"/>
  <c r="J196" i="6"/>
  <c r="J110" i="6"/>
  <c r="T196" i="6"/>
  <c r="BK126" i="7"/>
  <c r="J126" i="7"/>
  <c r="J98" i="7"/>
  <c r="P126" i="7"/>
  <c r="P125" i="7" s="1"/>
  <c r="R126" i="7"/>
  <c r="R125" i="7"/>
  <c r="T126" i="7"/>
  <c r="T125" i="7" s="1"/>
  <c r="BK137" i="7"/>
  <c r="J137" i="7"/>
  <c r="J100" i="7"/>
  <c r="P137" i="7"/>
  <c r="T137" i="7"/>
  <c r="BK298" i="7"/>
  <c r="J298" i="7"/>
  <c r="J101" i="7"/>
  <c r="P298" i="7"/>
  <c r="P136" i="7" s="1"/>
  <c r="R298" i="7"/>
  <c r="T298" i="7"/>
  <c r="BK303" i="7"/>
  <c r="J303" i="7"/>
  <c r="J102" i="7" s="1"/>
  <c r="P303" i="7"/>
  <c r="R303" i="7"/>
  <c r="R136" i="7" s="1"/>
  <c r="T303" i="7"/>
  <c r="T136" i="7" s="1"/>
  <c r="BF165" i="2"/>
  <c r="BF163" i="3"/>
  <c r="BF131" i="2"/>
  <c r="BF134" i="2"/>
  <c r="BF158" i="2"/>
  <c r="BF162" i="2"/>
  <c r="BF178" i="2"/>
  <c r="BF197" i="2"/>
  <c r="E85" i="3"/>
  <c r="F92" i="3"/>
  <c r="BK168" i="3"/>
  <c r="J168" i="3"/>
  <c r="J104" i="3" s="1"/>
  <c r="F92" i="4"/>
  <c r="E85" i="2"/>
  <c r="BF130" i="2"/>
  <c r="BF143" i="2"/>
  <c r="BF164" i="2"/>
  <c r="BF168" i="2"/>
  <c r="BF184" i="2"/>
  <c r="BK174" i="2"/>
  <c r="J174" i="2" s="1"/>
  <c r="J102" i="2" s="1"/>
  <c r="BF145" i="3"/>
  <c r="BF153" i="3"/>
  <c r="BF154" i="3"/>
  <c r="BF159" i="3"/>
  <c r="J89" i="2"/>
  <c r="BF138" i="2"/>
  <c r="BF145" i="2"/>
  <c r="BF166" i="2"/>
  <c r="BF170" i="2"/>
  <c r="BF187" i="2"/>
  <c r="BF129" i="3"/>
  <c r="F92" i="2"/>
  <c r="J124" i="2"/>
  <c r="BF141" i="2"/>
  <c r="BF149" i="2"/>
  <c r="BF152" i="2"/>
  <c r="BF175" i="2"/>
  <c r="BF194" i="2"/>
  <c r="BF198" i="2"/>
  <c r="BF199" i="2"/>
  <c r="BF127" i="3"/>
  <c r="BF131" i="3"/>
  <c r="BF136" i="3"/>
  <c r="BF151" i="3"/>
  <c r="BF157" i="3"/>
  <c r="BK126" i="3"/>
  <c r="J89" i="4"/>
  <c r="E114" i="4"/>
  <c r="BF131" i="4"/>
  <c r="BF135" i="4"/>
  <c r="BF136" i="4"/>
  <c r="BF150" i="4"/>
  <c r="BF137" i="2"/>
  <c r="BF180" i="2"/>
  <c r="BF190" i="2"/>
  <c r="BF195" i="2"/>
  <c r="BK177" i="2"/>
  <c r="J177" i="2" s="1"/>
  <c r="J104" i="2" s="1"/>
  <c r="BF145" i="4"/>
  <c r="BF149" i="4"/>
  <c r="BF152" i="4"/>
  <c r="BF160" i="4"/>
  <c r="BF162" i="4"/>
  <c r="BF172" i="4"/>
  <c r="F92" i="5"/>
  <c r="BF148" i="5"/>
  <c r="BF144" i="6"/>
  <c r="BF153" i="6"/>
  <c r="BF164" i="6"/>
  <c r="BF181" i="6"/>
  <c r="BK159" i="6"/>
  <c r="J159" i="6"/>
  <c r="J101" i="6" s="1"/>
  <c r="BK208" i="6"/>
  <c r="J208" i="6"/>
  <c r="J112" i="6"/>
  <c r="BF135" i="7"/>
  <c r="BF145" i="7"/>
  <c r="BF149" i="7"/>
  <c r="BF150" i="7"/>
  <c r="BF155" i="7"/>
  <c r="BF161" i="7"/>
  <c r="BF163" i="7"/>
  <c r="BF166" i="7"/>
  <c r="BF179" i="7"/>
  <c r="BF180" i="7"/>
  <c r="BF181" i="7"/>
  <c r="BF200" i="7"/>
  <c r="BF204" i="7"/>
  <c r="BF227" i="7"/>
  <c r="BF230" i="7"/>
  <c r="BF231" i="7"/>
  <c r="BF233" i="7"/>
  <c r="BF237" i="7"/>
  <c r="BF248" i="7"/>
  <c r="BF253" i="7"/>
  <c r="BF255" i="7"/>
  <c r="BF259" i="7"/>
  <c r="BF294" i="7"/>
  <c r="BF148" i="2"/>
  <c r="BF157" i="2"/>
  <c r="BF189" i="2"/>
  <c r="BF191" i="2"/>
  <c r="BF132" i="3"/>
  <c r="BF134" i="3"/>
  <c r="BF139" i="3"/>
  <c r="BF146" i="3"/>
  <c r="BF147" i="3"/>
  <c r="BF162" i="3"/>
  <c r="BF127" i="4"/>
  <c r="BF143" i="4"/>
  <c r="BF153" i="4"/>
  <c r="BF158" i="4"/>
  <c r="BF161" i="4"/>
  <c r="BF165" i="4"/>
  <c r="BF166" i="4"/>
  <c r="E117" i="5"/>
  <c r="BF171" i="5"/>
  <c r="BF179" i="5"/>
  <c r="BF186" i="5"/>
  <c r="BF187" i="5"/>
  <c r="BF194" i="5"/>
  <c r="E85" i="6"/>
  <c r="J92" i="6"/>
  <c r="BF140" i="6"/>
  <c r="BF142" i="6"/>
  <c r="BF143" i="6"/>
  <c r="BF148" i="6"/>
  <c r="BF157" i="6"/>
  <c r="BF175" i="6"/>
  <c r="BF186" i="6"/>
  <c r="BF187" i="6"/>
  <c r="BF190" i="6"/>
  <c r="BF199" i="6"/>
  <c r="BK137" i="6"/>
  <c r="J137" i="6"/>
  <c r="J99" i="6" s="1"/>
  <c r="BF129" i="7"/>
  <c r="BF134" i="7"/>
  <c r="BF139" i="7"/>
  <c r="BF142" i="7"/>
  <c r="BF146" i="7"/>
  <c r="BF147" i="7"/>
  <c r="BF148" i="7"/>
  <c r="BF152" i="7"/>
  <c r="BF156" i="7"/>
  <c r="BF159" i="7"/>
  <c r="BF167" i="7"/>
  <c r="BF168" i="7"/>
  <c r="BF169" i="7"/>
  <c r="BF172" i="7"/>
  <c r="BF174" i="7"/>
  <c r="BF175" i="7"/>
  <c r="BF202" i="7"/>
  <c r="BF208" i="7"/>
  <c r="BF213" i="7"/>
  <c r="BF214" i="7"/>
  <c r="BF219" i="7"/>
  <c r="BF234" i="7"/>
  <c r="BF236" i="7"/>
  <c r="BF239" i="7"/>
  <c r="BF244" i="7"/>
  <c r="BF256" i="7"/>
  <c r="BF258" i="7"/>
  <c r="BF260" i="7"/>
  <c r="BF261" i="7"/>
  <c r="BF264" i="7"/>
  <c r="BF273" i="7"/>
  <c r="BF142" i="2"/>
  <c r="BF146" i="2"/>
  <c r="BF155" i="2"/>
  <c r="BF159" i="2"/>
  <c r="BF161" i="2"/>
  <c r="BF172" i="2"/>
  <c r="J92" i="3"/>
  <c r="BF152" i="3"/>
  <c r="BF158" i="3"/>
  <c r="BF160" i="3"/>
  <c r="BF165" i="3"/>
  <c r="J92" i="4"/>
  <c r="BF132" i="4"/>
  <c r="BF144" i="4"/>
  <c r="BF171" i="4"/>
  <c r="BF137" i="5"/>
  <c r="BF140" i="5"/>
  <c r="BF149" i="5"/>
  <c r="BF157" i="5"/>
  <c r="BF160" i="5"/>
  <c r="BF161" i="5"/>
  <c r="BF163" i="5"/>
  <c r="BF178" i="5"/>
  <c r="BF181" i="5"/>
  <c r="BF189" i="5"/>
  <c r="BF191" i="5"/>
  <c r="J89" i="6"/>
  <c r="F129" i="6"/>
  <c r="BF136" i="6"/>
  <c r="BF147" i="6"/>
  <c r="BF152" i="6"/>
  <c r="BF155" i="6"/>
  <c r="BF163" i="6"/>
  <c r="BF172" i="6"/>
  <c r="BF179" i="6"/>
  <c r="BF195" i="6"/>
  <c r="BF198" i="6"/>
  <c r="BF201" i="6"/>
  <c r="BF204" i="6"/>
  <c r="BF207" i="6"/>
  <c r="J92" i="7"/>
  <c r="J118" i="7"/>
  <c r="BF170" i="7"/>
  <c r="BF176" i="7"/>
  <c r="BF185" i="7"/>
  <c r="BF193" i="7"/>
  <c r="BF199" i="7"/>
  <c r="BF201" i="7"/>
  <c r="BF205" i="7"/>
  <c r="BF207" i="7"/>
  <c r="BF209" i="7"/>
  <c r="BF238" i="7"/>
  <c r="BF241" i="7"/>
  <c r="BF245" i="7"/>
  <c r="BF254" i="7"/>
  <c r="BF263" i="7"/>
  <c r="BF268" i="7"/>
  <c r="BF276" i="7"/>
  <c r="BF278" i="7"/>
  <c r="BF282" i="7"/>
  <c r="BF285" i="7"/>
  <c r="BF286" i="7"/>
  <c r="BF293" i="7"/>
  <c r="BF133" i="2"/>
  <c r="BF135" i="2"/>
  <c r="BF156" i="2"/>
  <c r="BF163" i="2"/>
  <c r="BF181" i="2"/>
  <c r="BF186" i="2"/>
  <c r="J89" i="3"/>
  <c r="BF130" i="3"/>
  <c r="BF135" i="3"/>
  <c r="BF144" i="3"/>
  <c r="BF166" i="3"/>
  <c r="BF167" i="3"/>
  <c r="BF169" i="3"/>
  <c r="BF128" i="4"/>
  <c r="BF129" i="4"/>
  <c r="BF139" i="4"/>
  <c r="BF154" i="4"/>
  <c r="BF175" i="4"/>
  <c r="BF177" i="4"/>
  <c r="J92" i="5"/>
  <c r="BF130" i="5"/>
  <c r="BF133" i="5"/>
  <c r="BF134" i="5"/>
  <c r="BF138" i="5"/>
  <c r="BF153" i="5"/>
  <c r="BF156" i="5"/>
  <c r="BF158" i="5"/>
  <c r="BF162" i="5"/>
  <c r="BF177" i="5"/>
  <c r="BF182" i="5"/>
  <c r="BF145" i="6"/>
  <c r="BF146" i="6"/>
  <c r="BF150" i="6"/>
  <c r="BF169" i="6"/>
  <c r="BF182" i="6"/>
  <c r="BF189" i="6"/>
  <c r="BF206" i="6"/>
  <c r="BF209" i="6"/>
  <c r="E114" i="7"/>
  <c r="BF127" i="7"/>
  <c r="BF131" i="7"/>
  <c r="BF138" i="7"/>
  <c r="BF144" i="7"/>
  <c r="BF173" i="7"/>
  <c r="BF183" i="7"/>
  <c r="BF186" i="7"/>
  <c r="BF187" i="7"/>
  <c r="BF188" i="7"/>
  <c r="BF190" i="7"/>
  <c r="BF206" i="7"/>
  <c r="BF216" i="7"/>
  <c r="BF220" i="7"/>
  <c r="BF229" i="7"/>
  <c r="BF235" i="7"/>
  <c r="BF242" i="7"/>
  <c r="BF266" i="7"/>
  <c r="BF267" i="7"/>
  <c r="BF274" i="7"/>
  <c r="BF288" i="7"/>
  <c r="BF295" i="7"/>
  <c r="BF296" i="7"/>
  <c r="BF299" i="7"/>
  <c r="BF301" i="7"/>
  <c r="BF132" i="2"/>
  <c r="BF144" i="2"/>
  <c r="BF151" i="2"/>
  <c r="BF154" i="2"/>
  <c r="BF137" i="3"/>
  <c r="BF142" i="3"/>
  <c r="BF150" i="3"/>
  <c r="BF164" i="3"/>
  <c r="BF140" i="4"/>
  <c r="BF142" i="4"/>
  <c r="BF151" i="4"/>
  <c r="BF155" i="4"/>
  <c r="BF157" i="4"/>
  <c r="BF179" i="4"/>
  <c r="BF180" i="4"/>
  <c r="BF186" i="4"/>
  <c r="BF145" i="5"/>
  <c r="BF147" i="5"/>
  <c r="BF151" i="5"/>
  <c r="BF152" i="5"/>
  <c r="BF154" i="5"/>
  <c r="BF166" i="5"/>
  <c r="BF168" i="5"/>
  <c r="BF172" i="5"/>
  <c r="BF174" i="5"/>
  <c r="BF180" i="5"/>
  <c r="BF193" i="5"/>
  <c r="BF160" i="6"/>
  <c r="BF167" i="6"/>
  <c r="BF168" i="6"/>
  <c r="BF174" i="6"/>
  <c r="BF180" i="6"/>
  <c r="BF194" i="6"/>
  <c r="BF130" i="7"/>
  <c r="BF132" i="7"/>
  <c r="BF143" i="7"/>
  <c r="BF157" i="7"/>
  <c r="BF160" i="7"/>
  <c r="BF162" i="7"/>
  <c r="BF177" i="7"/>
  <c r="BF184" i="7"/>
  <c r="BF189" i="7"/>
  <c r="BF196" i="7"/>
  <c r="BF197" i="7"/>
  <c r="BF198" i="7"/>
  <c r="BF203" i="7"/>
  <c r="BF210" i="7"/>
  <c r="BF211" i="7"/>
  <c r="BF212" i="7"/>
  <c r="BF221" i="7"/>
  <c r="BF232" i="7"/>
  <c r="BF240" i="7"/>
  <c r="BF243" i="7"/>
  <c r="BF247" i="7"/>
  <c r="BF250" i="7"/>
  <c r="BF252" i="7"/>
  <c r="BF262" i="7"/>
  <c r="BF270" i="7"/>
  <c r="BF271" i="7"/>
  <c r="BF280" i="7"/>
  <c r="BF281" i="7"/>
  <c r="BF291" i="7"/>
  <c r="BF302" i="7"/>
  <c r="BF147" i="2"/>
  <c r="BF150" i="2"/>
  <c r="BF169" i="2"/>
  <c r="BF173" i="2"/>
  <c r="BF182" i="2"/>
  <c r="BF188" i="2"/>
  <c r="BF192" i="2"/>
  <c r="BF193" i="2"/>
  <c r="BF133" i="3"/>
  <c r="BF156" i="3"/>
  <c r="BF161" i="3"/>
  <c r="BF138" i="4"/>
  <c r="BF141" i="4"/>
  <c r="BF146" i="4"/>
  <c r="BF148" i="4"/>
  <c r="BF170" i="4"/>
  <c r="BF173" i="4"/>
  <c r="BF174" i="4"/>
  <c r="BF176" i="4"/>
  <c r="BF185" i="4"/>
  <c r="J89" i="5"/>
  <c r="BF131" i="5"/>
  <c r="BF143" i="5"/>
  <c r="BF144" i="5"/>
  <c r="BF159" i="5"/>
  <c r="BF164" i="5"/>
  <c r="BF165" i="5"/>
  <c r="BF169" i="5"/>
  <c r="BF173" i="5"/>
  <c r="BF185" i="5"/>
  <c r="BF188" i="5"/>
  <c r="BF190" i="5"/>
  <c r="BF192" i="5"/>
  <c r="BK139" i="5"/>
  <c r="J139" i="5"/>
  <c r="J100" i="5" s="1"/>
  <c r="BF135" i="6"/>
  <c r="BF149" i="6"/>
  <c r="BF151" i="6"/>
  <c r="BF154" i="6"/>
  <c r="BF156" i="6"/>
  <c r="BF165" i="6"/>
  <c r="BF173" i="6"/>
  <c r="BF178" i="6"/>
  <c r="BF183" i="6"/>
  <c r="BF202" i="6"/>
  <c r="BF203" i="6"/>
  <c r="BF133" i="7"/>
  <c r="BF140" i="7"/>
  <c r="BF141" i="7"/>
  <c r="BF154" i="7"/>
  <c r="BF158" i="7"/>
  <c r="BF164" i="7"/>
  <c r="BF165" i="7"/>
  <c r="BF178" i="7"/>
  <c r="BF182" i="7"/>
  <c r="BF191" i="7"/>
  <c r="BF215" i="7"/>
  <c r="BF217" i="7"/>
  <c r="BF218" i="7"/>
  <c r="BF223" i="7"/>
  <c r="BF249" i="7"/>
  <c r="BF251" i="7"/>
  <c r="BF257" i="7"/>
  <c r="BF269" i="7"/>
  <c r="BF272" i="7"/>
  <c r="BF277" i="7"/>
  <c r="BF279" i="7"/>
  <c r="BF283" i="7"/>
  <c r="BF289" i="7"/>
  <c r="BF290" i="7"/>
  <c r="BF307" i="7"/>
  <c r="BF309" i="7"/>
  <c r="BF310" i="7"/>
  <c r="BF316" i="7"/>
  <c r="BF318" i="7"/>
  <c r="BF139" i="2"/>
  <c r="BF160" i="2"/>
  <c r="BF167" i="2"/>
  <c r="BF171" i="2"/>
  <c r="BF185" i="2"/>
  <c r="BF143" i="3"/>
  <c r="BF149" i="3"/>
  <c r="BF155" i="3"/>
  <c r="BK138" i="3"/>
  <c r="J138" i="3"/>
  <c r="J100" i="3"/>
  <c r="BF130" i="4"/>
  <c r="BF156" i="4"/>
  <c r="BF163" i="4"/>
  <c r="BF164" i="4"/>
  <c r="BF167" i="4"/>
  <c r="BF168" i="4"/>
  <c r="BF169" i="4"/>
  <c r="BF181" i="4"/>
  <c r="BF182" i="4"/>
  <c r="BF184" i="4"/>
  <c r="BF135" i="5"/>
  <c r="BF136" i="5"/>
  <c r="BF167" i="5"/>
  <c r="BF170" i="5"/>
  <c r="BF175" i="5"/>
  <c r="BF176" i="5"/>
  <c r="BF138" i="6"/>
  <c r="BF141" i="6"/>
  <c r="BF158" i="6"/>
  <c r="BF171" i="6"/>
  <c r="BF176" i="6"/>
  <c r="BF184" i="6"/>
  <c r="BF191" i="6"/>
  <c r="BF193" i="6"/>
  <c r="BF197" i="6"/>
  <c r="BF205" i="6"/>
  <c r="BF128" i="7"/>
  <c r="BF151" i="7"/>
  <c r="BF153" i="7"/>
  <c r="BF171" i="7"/>
  <c r="BF192" i="7"/>
  <c r="BF194" i="7"/>
  <c r="BF195" i="7"/>
  <c r="BF222" i="7"/>
  <c r="BF224" i="7"/>
  <c r="BF225" i="7"/>
  <c r="BF226" i="7"/>
  <c r="BF228" i="7"/>
  <c r="BF246" i="7"/>
  <c r="BF265" i="7"/>
  <c r="BF275" i="7"/>
  <c r="BF284" i="7"/>
  <c r="BF287" i="7"/>
  <c r="BF292" i="7"/>
  <c r="BF297" i="7"/>
  <c r="BF300" i="7"/>
  <c r="BF304" i="7"/>
  <c r="BF305" i="7"/>
  <c r="BF306" i="7"/>
  <c r="BF308" i="7"/>
  <c r="BF311" i="7"/>
  <c r="BF312" i="7"/>
  <c r="BF313" i="7"/>
  <c r="BF314" i="7"/>
  <c r="BK315" i="7"/>
  <c r="J315" i="7"/>
  <c r="J103" i="7" s="1"/>
  <c r="BK317" i="7"/>
  <c r="J317" i="7"/>
  <c r="J104" i="7"/>
  <c r="F35" i="2"/>
  <c r="BB95" i="1" s="1"/>
  <c r="F35" i="3"/>
  <c r="BB96" i="1"/>
  <c r="F33" i="3"/>
  <c r="AZ96" i="1" s="1"/>
  <c r="F36" i="3"/>
  <c r="BC96" i="1"/>
  <c r="F36" i="2"/>
  <c r="BC95" i="1" s="1"/>
  <c r="F36" i="7"/>
  <c r="BC100" i="1"/>
  <c r="F37" i="3"/>
  <c r="BD96" i="1" s="1"/>
  <c r="F37" i="6"/>
  <c r="BD99" i="1"/>
  <c r="F35" i="7"/>
  <c r="BB100" i="1" s="1"/>
  <c r="F33" i="2"/>
  <c r="AZ95" i="1"/>
  <c r="J33" i="4"/>
  <c r="AV97" i="1" s="1"/>
  <c r="F37" i="5"/>
  <c r="BD98" i="1"/>
  <c r="F33" i="4"/>
  <c r="AZ97" i="1" s="1"/>
  <c r="F35" i="5"/>
  <c r="BB98" i="1"/>
  <c r="F36" i="5"/>
  <c r="BC98" i="1" s="1"/>
  <c r="J33" i="3"/>
  <c r="AV96" i="1"/>
  <c r="F36" i="6"/>
  <c r="BC99" i="1" s="1"/>
  <c r="F35" i="6"/>
  <c r="BB99" i="1"/>
  <c r="F36" i="4"/>
  <c r="BC97" i="1" s="1"/>
  <c r="J33" i="6"/>
  <c r="AV99" i="1"/>
  <c r="J33" i="2"/>
  <c r="AV95" i="1" s="1"/>
  <c r="F35" i="4"/>
  <c r="BB97" i="1"/>
  <c r="F33" i="5"/>
  <c r="AZ98" i="1" s="1"/>
  <c r="F33" i="7"/>
  <c r="AZ100" i="1"/>
  <c r="J33" i="5"/>
  <c r="AV98" i="1" s="1"/>
  <c r="F33" i="6"/>
  <c r="AZ99" i="1"/>
  <c r="F37" i="4"/>
  <c r="BD97" i="1" s="1"/>
  <c r="F37" i="7"/>
  <c r="BD100" i="1"/>
  <c r="F37" i="2"/>
  <c r="BD95" i="1" s="1"/>
  <c r="J33" i="7"/>
  <c r="AV100" i="1"/>
  <c r="T124" i="3" l="1"/>
  <c r="P141" i="5"/>
  <c r="P161" i="6"/>
  <c r="P133" i="4"/>
  <c r="P124" i="4" s="1"/>
  <c r="AU97" i="1" s="1"/>
  <c r="T161" i="6"/>
  <c r="R133" i="4"/>
  <c r="P133" i="6"/>
  <c r="P132" i="6"/>
  <c r="AU99" i="1" s="1"/>
  <c r="BK128" i="5"/>
  <c r="BK127" i="5"/>
  <c r="J127" i="5"/>
  <c r="J96" i="5" s="1"/>
  <c r="P124" i="7"/>
  <c r="AU100" i="1"/>
  <c r="R124" i="7"/>
  <c r="R141" i="5"/>
  <c r="R124" i="4"/>
  <c r="T124" i="4"/>
  <c r="T124" i="7"/>
  <c r="T133" i="6"/>
  <c r="T132" i="6"/>
  <c r="P128" i="5"/>
  <c r="P127" i="5" s="1"/>
  <c r="AU98" i="1" s="1"/>
  <c r="R161" i="6"/>
  <c r="R132" i="6" s="1"/>
  <c r="T128" i="2"/>
  <c r="T127" i="2"/>
  <c r="R128" i="5"/>
  <c r="R127" i="5" s="1"/>
  <c r="BK125" i="3"/>
  <c r="T141" i="5"/>
  <c r="T127" i="5"/>
  <c r="P127" i="2"/>
  <c r="AU95" i="1"/>
  <c r="P140" i="3"/>
  <c r="P124" i="3"/>
  <c r="AU96" i="1" s="1"/>
  <c r="R128" i="2"/>
  <c r="R127" i="2"/>
  <c r="BK128" i="2"/>
  <c r="J128" i="2" s="1"/>
  <c r="J97" i="2" s="1"/>
  <c r="BK176" i="2"/>
  <c r="J176" i="2"/>
  <c r="J103" i="2" s="1"/>
  <c r="BK125" i="4"/>
  <c r="J125" i="4"/>
  <c r="J97" i="4"/>
  <c r="BK133" i="6"/>
  <c r="BK161" i="6"/>
  <c r="BK132" i="6" s="1"/>
  <c r="J132" i="6" s="1"/>
  <c r="J96" i="6" s="1"/>
  <c r="J161" i="6"/>
  <c r="J102" i="6"/>
  <c r="J129" i="5"/>
  <c r="J98" i="5" s="1"/>
  <c r="J142" i="5"/>
  <c r="J102" i="5"/>
  <c r="J184" i="5"/>
  <c r="J107" i="5" s="1"/>
  <c r="J126" i="3"/>
  <c r="J98" i="3"/>
  <c r="BK133" i="4"/>
  <c r="J133" i="4" s="1"/>
  <c r="J99" i="4" s="1"/>
  <c r="BK140" i="3"/>
  <c r="J140" i="3"/>
  <c r="J101" i="3" s="1"/>
  <c r="BK125" i="7"/>
  <c r="J125" i="7"/>
  <c r="J97" i="7"/>
  <c r="BK136" i="7"/>
  <c r="J136" i="7"/>
  <c r="J99" i="7"/>
  <c r="BB94" i="1"/>
  <c r="AX94" i="1" s="1"/>
  <c r="J34" i="6"/>
  <c r="AW99" i="1" s="1"/>
  <c r="AT99" i="1" s="1"/>
  <c r="J34" i="3"/>
  <c r="AW96" i="1"/>
  <c r="AT96" i="1"/>
  <c r="AZ94" i="1"/>
  <c r="W29" i="1" s="1"/>
  <c r="F34" i="6"/>
  <c r="BA99" i="1"/>
  <c r="BC94" i="1"/>
  <c r="W32" i="1" s="1"/>
  <c r="F34" i="4"/>
  <c r="BA97" i="1"/>
  <c r="F34" i="2"/>
  <c r="BA95" i="1" s="1"/>
  <c r="F34" i="3"/>
  <c r="BA96" i="1"/>
  <c r="J34" i="7"/>
  <c r="AW100" i="1" s="1"/>
  <c r="AT100" i="1" s="1"/>
  <c r="F34" i="5"/>
  <c r="BA98" i="1"/>
  <c r="BD94" i="1"/>
  <c r="W33" i="1"/>
  <c r="F34" i="7"/>
  <c r="BA100" i="1"/>
  <c r="J34" i="2"/>
  <c r="AW95" i="1"/>
  <c r="AT95" i="1"/>
  <c r="J34" i="4"/>
  <c r="AW97" i="1" s="1"/>
  <c r="AT97" i="1" s="1"/>
  <c r="J34" i="5"/>
  <c r="AW98" i="1"/>
  <c r="AT98" i="1" s="1"/>
  <c r="BK124" i="3" l="1"/>
  <c r="J124" i="3" s="1"/>
  <c r="J30" i="3" s="1"/>
  <c r="AG96" i="1" s="1"/>
  <c r="AN96" i="1" s="1"/>
  <c r="J125" i="3"/>
  <c r="J97" i="3"/>
  <c r="BK127" i="2"/>
  <c r="J127" i="2" s="1"/>
  <c r="J30" i="2" s="1"/>
  <c r="AG95" i="1" s="1"/>
  <c r="AN95" i="1" s="1"/>
  <c r="BK124" i="4"/>
  <c r="J124" i="4"/>
  <c r="J96" i="4" s="1"/>
  <c r="J128" i="5"/>
  <c r="J97" i="5"/>
  <c r="J133" i="6"/>
  <c r="J97" i="6" s="1"/>
  <c r="BK124" i="7"/>
  <c r="J124" i="7"/>
  <c r="J96" i="7"/>
  <c r="AU94" i="1"/>
  <c r="J30" i="5"/>
  <c r="AG98" i="1"/>
  <c r="AN98" i="1"/>
  <c r="AY94" i="1"/>
  <c r="J30" i="6"/>
  <c r="AG99" i="1" s="1"/>
  <c r="AN99" i="1" s="1"/>
  <c r="W31" i="1"/>
  <c r="BA94" i="1"/>
  <c r="W30" i="1" s="1"/>
  <c r="AV94" i="1"/>
  <c r="AK29" i="1"/>
  <c r="J39" i="3" l="1"/>
  <c r="J39" i="2"/>
  <c r="J39" i="6"/>
  <c r="J96" i="2"/>
  <c r="J96" i="3"/>
  <c r="J39" i="5"/>
  <c r="AW94" i="1"/>
  <c r="AK30" i="1" s="1"/>
  <c r="J30" i="7"/>
  <c r="AG100" i="1" s="1"/>
  <c r="AN100" i="1" s="1"/>
  <c r="J30" i="4"/>
  <c r="AG97" i="1" s="1"/>
  <c r="AN97" i="1" s="1"/>
  <c r="J39" i="4" l="1"/>
  <c r="J39" i="7"/>
  <c r="AG94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<sst xmlns="http://schemas.openxmlformats.org/spreadsheetml/2006/main" count="7667" uniqueCount="1539">
  <si>
    <t>Export Komplet</t>
  </si>
  <si>
    <t/>
  </si>
  <si>
    <t>2.0</t>
  </si>
  <si>
    <t>False</t>
  </si>
  <si>
    <t>{7d616d49-34c0-4dc2-bea6-05c8fed4acb1}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</si>
  <si>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</si>
  <si>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</si>
  <si>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</si>
  <si>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</si>
  <si>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</si>
  <si>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</si>
  <si>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</si>
  <si>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01</t>
  </si>
  <si>
    <t>Stavba:</t>
  </si>
  <si>
    <t>Zníženie energetickej náročnosti budovy Domu smútku v Moldave nad Bodvou</t>
  </si>
  <si>
    <t>JKSO:</t>
  </si>
  <si>
    <t>KS:</t>
  </si>
  <si>
    <t>Miesto:</t>
  </si>
  <si>
    <t>Moldava nad Bodvou</t>
  </si>
  <si>
    <t>Dátum:</t>
  </si>
  <si>
    <t>27. 4. 2021</t>
  </si>
  <si>
    <t>Objednávateľ:</t>
  </si>
  <si>
    <t>IČO:</t>
  </si>
  <si>
    <t>Mesto Moldava nad Bodvou</t>
  </si>
  <si>
    <t>IČ DPH:</t>
  </si>
  <si>
    <t>Zhotoviteľ:</t>
  </si>
  <si>
    <t xml:space="preserve"> </t>
  </si>
  <si>
    <t>Projektant:</t>
  </si>
  <si>
    <t>Ing. Diana Bratská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</si>
  <si>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</si>
  <si>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</si>
  <si>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</si>
  <si>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</si>
  <si>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</si>
  <si>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</si>
  <si>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</si>
  <si>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</si>
  <si>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</si>
  <si>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</si>
  <si>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</si>
  <si>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</si>
  <si>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</si>
  <si>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</si>
  <si>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</si>
  <si>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</si>
  <si>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</si>
  <si>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</si>
  <si>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</si>
  <si>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</si>
  <si>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</si>
  <si>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</si>
  <si>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</si>
  <si>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</si>
  <si>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</si>
  <si>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</si>
  <si>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</si>
  <si>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</si>
  <si>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</si>
  <si>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</si>
  <si>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</si>
  <si>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</si>
  <si>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</si>
  <si>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</si>
  <si>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</si>
  <si>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</si>
  <si>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</si>
  <si>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</si>
  <si>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</si>
  <si>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</si>
  <si>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</si>
  <si>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</si>
  <si>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</si>
  <si>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</si>
  <si>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</si>
  <si>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</si>
  <si>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</si>
  <si>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</si>
  <si>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A</t>
  </si>
  <si>
    <t>Zateplenie stien</t>
  </si>
  <si>
    <t>STA</t>
  </si>
  <si>
    <t>1</t>
  </si>
  <si>
    <t>{8eadbca6-11c6-4c10-a1e9-555b62dde2ee}</t>
  </si>
  <si>
    <t>B</t>
  </si>
  <si>
    <t>Výmena výplní otvorov</t>
  </si>
  <si>
    <t>{c89d5043-0633-4728-a6f5-7da66a37095e}</t>
  </si>
  <si>
    <t>C</t>
  </si>
  <si>
    <t>Zateplenie strechy</t>
  </si>
  <si>
    <t>{1ec554a8-c024-460e-9119-f34f57862008}</t>
  </si>
  <si>
    <t>Ústredné vykurovanie - klimatizácia</t>
  </si>
  <si>
    <t>{8057e70e-b644-47e2-ae37-baaad9c1f337}</t>
  </si>
  <si>
    <t>E</t>
  </si>
  <si>
    <t>Ostatné práce</t>
  </si>
  <si>
    <t>{840e10ec-240c-41a2-a9de-3fbdbe3033c6}</t>
  </si>
  <si>
    <t>F</t>
  </si>
  <si>
    <t>Elektroinštalácia a ochrana pred bleskom</t>
  </si>
  <si>
    <t>{98484c99-b2b4-46ac-9a76-c82bdd46e7c8}</t>
  </si>
  <si>
    <t>KRYCÍ LIST ROZPOČTU</t>
  </si>
  <si>
    <t>Objekt:</t>
  </si>
  <si>
    <t>A - Zateplenie stien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</si>
  <si>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</si>
  <si>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</si>
  <si>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</si>
  <si>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</si>
  <si>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</si>
  <si>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</si>
  <si>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</si>
  <si>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</si>
  <si>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</si>
  <si>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</si>
  <si>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</si>
  <si>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</si>
  <si>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</si>
  <si>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764 - Konštrukcie klampiarske</t>
  </si>
  <si>
    <t xml:space="preserve">    769 - Montáže vzduchotechnických zariadení</t>
  </si>
  <si>
    <t xml:space="preserve">    772 - Podlahy z prírodného a konglomerovaného kameňa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</si>
  <si>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</si>
  <si>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</si>
  <si>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</si>
  <si>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</si>
  <si>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</si>
  <si>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</si>
  <si>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</si>
  <si>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</si>
  <si>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</si>
  <si>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</si>
  <si>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</si>
  <si>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</si>
  <si>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</si>
  <si>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</si>
  <si>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</si>
  <si>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</si>
  <si>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</si>
  <si>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132211101.S</t>
  </si>
  <si>
    <t>Hĺbenie rýh šírky do 600 mm v  hornine tr.3 súdržných - ručným náradím</t>
  </si>
  <si>
    <t>m3</t>
  </si>
  <si>
    <t>4</t>
  </si>
  <si>
    <t>2</t>
  </si>
  <si>
    <t>-1642537495</t>
  </si>
  <si>
    <t>132211119.S</t>
  </si>
  <si>
    <t>Príplatok za lepivosť pri hĺbení rýh š do 600 mm ručným náradím v hornine tr. 3</t>
  </si>
  <si>
    <t>-1041003274</t>
  </si>
  <si>
    <t>3</t>
  </si>
  <si>
    <t>162501102.S</t>
  </si>
  <si>
    <t>Vodorovné premiestnenie výkopku po spevnenej ceste z horniny tr.1-4, do 100 m3 na vzdialenosť do 3000 m</t>
  </si>
  <si>
    <t>-1923343625</t>
  </si>
  <si>
    <t>162501105.S</t>
  </si>
  <si>
    <t>Vodorovné premiestnenie výkopku po spevnenej ceste z horniny tr.1-4, do 100 m3, príplatok k cene za každých ďalšich a začatých 1000 m</t>
  </si>
  <si>
    <t>-2020226545</t>
  </si>
  <si>
    <t>5</t>
  </si>
  <si>
    <t>171209002.S</t>
  </si>
  <si>
    <t>Poplatok za skladovanie - zemina a kamenivo (17 05) ostatné</t>
  </si>
  <si>
    <t>t</t>
  </si>
  <si>
    <t>-492370475</t>
  </si>
  <si>
    <t>6</t>
  </si>
  <si>
    <t>174101001.S</t>
  </si>
  <si>
    <t>Zásyp sypaninou so zhutnením jám, šachiet, rýh, zárezov alebo okolo objektov do 100 m3</t>
  </si>
  <si>
    <t>-682139604</t>
  </si>
  <si>
    <t>Komunikácie</t>
  </si>
  <si>
    <t>7</t>
  </si>
  <si>
    <t>564851111.S</t>
  </si>
  <si>
    <t>Podklad zo štrkodrviny s rozprestretím a zhutnením, po zhutnení hr. 150 mm</t>
  </si>
  <si>
    <t>m2</t>
  </si>
  <si>
    <t>1441910581</t>
  </si>
  <si>
    <t>8</t>
  </si>
  <si>
    <t>596811320.S</t>
  </si>
  <si>
    <t>Kladenie betónovej dlažby s vyplnením škár do lôžka z kameniva, veľ. do 0,25 m2 plochy do 50 m2</t>
  </si>
  <si>
    <t>2055298541</t>
  </si>
  <si>
    <t>9</t>
  </si>
  <si>
    <t>M</t>
  </si>
  <si>
    <t>592460014500.SR</t>
  </si>
  <si>
    <t>Platňa betónová, rozmer 500x500x100 mm, prírodná</t>
  </si>
  <si>
    <t>ks</t>
  </si>
  <si>
    <t>-213696797</t>
  </si>
  <si>
    <t>Úpravy povrchov, podlahy, osadenie</t>
  </si>
  <si>
    <t>10</t>
  </si>
  <si>
    <t>612460243.SR</t>
  </si>
  <si>
    <t>Vnútorná omietka stien vápennocementová jadrová (hrubá), hr. do 20 mm</t>
  </si>
  <si>
    <t>-11325969</t>
  </si>
  <si>
    <t>11</t>
  </si>
  <si>
    <t>622460121.S</t>
  </si>
  <si>
    <t>Príprava vonkajšieho podkladu stien penetráciou základnou</t>
  </si>
  <si>
    <t>-734333640</t>
  </si>
  <si>
    <t>12</t>
  </si>
  <si>
    <t>622460124.S</t>
  </si>
  <si>
    <t>Príprava vonkajšieho podkladu stien penetráciou pod omietky a nátery</t>
  </si>
  <si>
    <t>-189576699</t>
  </si>
  <si>
    <t>13</t>
  </si>
  <si>
    <t>622461053.S</t>
  </si>
  <si>
    <t>Vonkajšia omietka stien pastovitá silikónová roztieraná, hr. 2 mm</t>
  </si>
  <si>
    <t>-1166121826</t>
  </si>
  <si>
    <t>14</t>
  </si>
  <si>
    <t>622463031R</t>
  </si>
  <si>
    <t>Náter fasádny tekutý silikónový podkladný, pigmentovaný</t>
  </si>
  <si>
    <t>-1976063700</t>
  </si>
  <si>
    <t>15</t>
  </si>
  <si>
    <t>622481119.S</t>
  </si>
  <si>
    <t>Potiahnutie vonkajších stien sklotextílnou mriežkou s celoplošným prilepením</t>
  </si>
  <si>
    <t>-1790708515</t>
  </si>
  <si>
    <t>16</t>
  </si>
  <si>
    <t>624601111.SR</t>
  </si>
  <si>
    <t>Tmelenie škár (s dodaním hmôt)</t>
  </si>
  <si>
    <t>m</t>
  </si>
  <si>
    <t>-524262255</t>
  </si>
  <si>
    <t>17</t>
  </si>
  <si>
    <t>625250313.S</t>
  </si>
  <si>
    <t>Kontaktný zatepľovací systém ostenia z bieleho EPS hr. 30 mm (pod parapety)</t>
  </si>
  <si>
    <t>-1459106681</t>
  </si>
  <si>
    <t>18</t>
  </si>
  <si>
    <t>625250550.S</t>
  </si>
  <si>
    <t>Kontaktný zatepľovací systém soklovej alebo vodou namáhanej časti hr. 120 mm, skrutkovacie kotvy</t>
  </si>
  <si>
    <t>-1753861514</t>
  </si>
  <si>
    <t>19</t>
  </si>
  <si>
    <t>625250704.S</t>
  </si>
  <si>
    <t>Kontaktný zatepľovací systém z minerálnej vlny hr. 60 mm, skrutkovacie kotvy</t>
  </si>
  <si>
    <t>1009248406</t>
  </si>
  <si>
    <t>625250711.SR</t>
  </si>
  <si>
    <t>Kontaktný zatepľovací systém z minerálnej vlny hr. 160 mm, kotvy STR U 2G8/60 dl. 275mm + VT-2G na zapustenú montáž</t>
  </si>
  <si>
    <t>-1211124806</t>
  </si>
  <si>
    <t>21</t>
  </si>
  <si>
    <t>625250762.S</t>
  </si>
  <si>
    <t>Kontaktný zatepľovací systém ostenia z minerálnej vlny hr. 30 mm</t>
  </si>
  <si>
    <t>1051394110</t>
  </si>
  <si>
    <t>Ostatné konštrukcie a práce-búranie</t>
  </si>
  <si>
    <t>22</t>
  </si>
  <si>
    <t>941941031.S</t>
  </si>
  <si>
    <t>Montáž lešenia ľahkého pracovného radového s podlahami šírky od 0,80 do 1,00 m, výšky do 10 m</t>
  </si>
  <si>
    <t>-533824982</t>
  </si>
  <si>
    <t>23</t>
  </si>
  <si>
    <t>941941191.S</t>
  </si>
  <si>
    <t>Príplatok za prvý a každý ďalší i začatý mesiac použitia lešenia ľahkého pracovného radového s podlahami šírky od 0,80 do 1,00 m, výšky do 10 m</t>
  </si>
  <si>
    <t>-1961535531</t>
  </si>
  <si>
    <t>24</t>
  </si>
  <si>
    <t>941941831.S</t>
  </si>
  <si>
    <t>Demontáž lešenia ľahkého pracovného radového s podlahami šírky nad 0,80 do 1,00 m, výšky do 10 m</t>
  </si>
  <si>
    <t>1227655280</t>
  </si>
  <si>
    <t>25</t>
  </si>
  <si>
    <t>953945315.S</t>
  </si>
  <si>
    <t>Hliníkový soklový profil šírky 163 mm</t>
  </si>
  <si>
    <t>-1383921889</t>
  </si>
  <si>
    <t>26</t>
  </si>
  <si>
    <t>953995406.S</t>
  </si>
  <si>
    <t>Okenný a dverový začisťovací profil</t>
  </si>
  <si>
    <t>484754859</t>
  </si>
  <si>
    <t>27</t>
  </si>
  <si>
    <t>953995411.S</t>
  </si>
  <si>
    <t>Nadokenný profil so skrytou okapničkou</t>
  </si>
  <si>
    <t>-135841316</t>
  </si>
  <si>
    <t>28</t>
  </si>
  <si>
    <t>953995421.S</t>
  </si>
  <si>
    <t>Rohový profil s integrovanou sieťovinou - pevný</t>
  </si>
  <si>
    <t>169943956</t>
  </si>
  <si>
    <t>29</t>
  </si>
  <si>
    <t>961043111.S</t>
  </si>
  <si>
    <t>Búranie základov alebo vybúranie otvorov plochy nad 4 m2 z betónu prostého alebo preloženého kameňom,  -2,20000t</t>
  </si>
  <si>
    <t>-2138259590</t>
  </si>
  <si>
    <t>30</t>
  </si>
  <si>
    <t>965042141.S</t>
  </si>
  <si>
    <t>Búranie podkladov pod dlažby, liatych dlažieb a mazanín,betón alebo liaty asfalt hr.do 100 mm, plochy nad 4 m2 -2,20000t</t>
  </si>
  <si>
    <t>1812114694</t>
  </si>
  <si>
    <t>31</t>
  </si>
  <si>
    <t>965042241.S</t>
  </si>
  <si>
    <t>Búranie podkladov pod dlažby, liatych dlažieb a mazanín,betón,liaty asfalt hr.nad 100 mm, plochy nad 4 m2 -2,20000t</t>
  </si>
  <si>
    <t>816438025</t>
  </si>
  <si>
    <t>32</t>
  </si>
  <si>
    <t>978036191.S</t>
  </si>
  <si>
    <t>Otlčenie omietok šľachtených a pod., vonkajších brizolitových, v rozsahu do 100 %,  -0,05000t</t>
  </si>
  <si>
    <t>-956297858</t>
  </si>
  <si>
    <t>33</t>
  </si>
  <si>
    <t>978059611.SR</t>
  </si>
  <si>
    <t>Odsekanie a odobratie obkladov stien z kameňa  -0,08900t</t>
  </si>
  <si>
    <t>290320035</t>
  </si>
  <si>
    <t>34</t>
  </si>
  <si>
    <t>979011111.S</t>
  </si>
  <si>
    <t>Zvislá doprava sutiny a vybúraných hmôt za prvé podlažie nad alebo pod základným podlažím</t>
  </si>
  <si>
    <t>147931761</t>
  </si>
  <si>
    <t>35</t>
  </si>
  <si>
    <t>979081111.S</t>
  </si>
  <si>
    <t>Odvoz sutiny a vybúraných hmôt na skládku do 1 km</t>
  </si>
  <si>
    <t>1029379414</t>
  </si>
  <si>
    <t>36</t>
  </si>
  <si>
    <t>979081121.S</t>
  </si>
  <si>
    <t>Odvoz sutiny a vybúraných hmôt na skládku za každý ďalší 1 km</t>
  </si>
  <si>
    <t>-1291738236</t>
  </si>
  <si>
    <t>37</t>
  </si>
  <si>
    <t>979082111.S</t>
  </si>
  <si>
    <t>Vnútrostavenisková doprava sutiny a vybúraných hmôt do 10 m</t>
  </si>
  <si>
    <t>1957439220</t>
  </si>
  <si>
    <t>38</t>
  </si>
  <si>
    <t>979082121.S</t>
  </si>
  <si>
    <t>Vnútrostavenisková doprava sutiny a vybúraných hmôt za každých ďalších 5 m</t>
  </si>
  <si>
    <t>-154529568</t>
  </si>
  <si>
    <t>39</t>
  </si>
  <si>
    <t>979089012.S</t>
  </si>
  <si>
    <t>Poplatok za skladovanie - betón, tehly, dlaždice (17 01) ostatné</t>
  </si>
  <si>
    <t>1568606916</t>
  </si>
  <si>
    <t>40</t>
  </si>
  <si>
    <t>979089312.S</t>
  </si>
  <si>
    <t>Poplatok za skladovanie - kovy (meď, bronz, mosadz atď.) (17 04 ), ostatné</t>
  </si>
  <si>
    <t>-977819077</t>
  </si>
  <si>
    <t>41</t>
  </si>
  <si>
    <t>979089712.S</t>
  </si>
  <si>
    <t>Prenájom kontajneru 5 m3</t>
  </si>
  <si>
    <t>-1145184634</t>
  </si>
  <si>
    <t>99</t>
  </si>
  <si>
    <t>Presun hmôt HSV</t>
  </si>
  <si>
    <t>42</t>
  </si>
  <si>
    <t>999281111.S</t>
  </si>
  <si>
    <t>Presun hmôt pre opravy a údržbu objektov vrátane vonkajších plášťov výšky do 25 m</t>
  </si>
  <si>
    <t>577349672</t>
  </si>
  <si>
    <t>PSV</t>
  </si>
  <si>
    <t>Práce a dodávky PSV</t>
  </si>
  <si>
    <t>711</t>
  </si>
  <si>
    <t>Izolácie proti vode a vlhkosti</t>
  </si>
  <si>
    <t>43</t>
  </si>
  <si>
    <t>711712016.S</t>
  </si>
  <si>
    <t>Očistenie povrchu betónu vysokotlakým vodným zariadením do 200 barov</t>
  </si>
  <si>
    <t>1204613446</t>
  </si>
  <si>
    <t>764</t>
  </si>
  <si>
    <t>Konštrukcie klampiarske</t>
  </si>
  <si>
    <t>44</t>
  </si>
  <si>
    <t>764410350.S</t>
  </si>
  <si>
    <t>Oplechovanie parapetov z hliníkového Al plechu, vrátane rohov r.š. 330 mm</t>
  </si>
  <si>
    <t>-268945404</t>
  </si>
  <si>
    <t>45</t>
  </si>
  <si>
    <t>764410850.S</t>
  </si>
  <si>
    <t>Demontáž oplechovania parapetov rš od 100 do 330 mm,  -0,00135t</t>
  </si>
  <si>
    <t>-1711905329</t>
  </si>
  <si>
    <t>46</t>
  </si>
  <si>
    <t>998764102.S</t>
  </si>
  <si>
    <t>Presun hmôt pre konštrukcie klampiarske v objektoch výšky nad 6 do 12 m</t>
  </si>
  <si>
    <t>1729022312</t>
  </si>
  <si>
    <t>769</t>
  </si>
  <si>
    <t>Montáže vzduchotechnických zariadení</t>
  </si>
  <si>
    <t>47</t>
  </si>
  <si>
    <t>769021036.SR</t>
  </si>
  <si>
    <t>Montáž štvorhranného potrubia dĺžky do 1000mm, 250x250, Z1</t>
  </si>
  <si>
    <t>1395940660</t>
  </si>
  <si>
    <t>48</t>
  </si>
  <si>
    <t>429820000100.SR</t>
  </si>
  <si>
    <t>Potrubie štvorhranné, rovné dĺ. 580mm, rozmer 250x250 mm</t>
  </si>
  <si>
    <t>-1544327560</t>
  </si>
  <si>
    <t>49</t>
  </si>
  <si>
    <t>769021040.SR</t>
  </si>
  <si>
    <t>Montáž štvorhranného potrubia tesnosti I dĺžky  do 1000 mm, 300x250, Z2</t>
  </si>
  <si>
    <t>-794178801</t>
  </si>
  <si>
    <t>50</t>
  </si>
  <si>
    <t>429820000200.SR</t>
  </si>
  <si>
    <t>Potrubie štvorhranné, rovné dĺ. 580 mm, rozmer 300x250mm. Z2</t>
  </si>
  <si>
    <t>-2001450826</t>
  </si>
  <si>
    <t>51</t>
  </si>
  <si>
    <t>769021049.SR</t>
  </si>
  <si>
    <t>Montáž štvorhranného potrubia tesnosti I dĺžky 1000 mm do obvodu 830x545mm, Z3</t>
  </si>
  <si>
    <t>973435250</t>
  </si>
  <si>
    <t>52</t>
  </si>
  <si>
    <t>429820000500.SR</t>
  </si>
  <si>
    <t>Potrubie štvorhranné, rovné dĺ. 580 mm, rozmer 830x545mm, Z3</t>
  </si>
  <si>
    <t>-2079470214</t>
  </si>
  <si>
    <t>53</t>
  </si>
  <si>
    <t>769036000.S</t>
  </si>
  <si>
    <t>Montáž protidažďovej žalúzie do prierezu 0.100 m2, Z1</t>
  </si>
  <si>
    <t>386779668</t>
  </si>
  <si>
    <t>54</t>
  </si>
  <si>
    <t>429720044200.S</t>
  </si>
  <si>
    <t>Žalúzia nerezová, šxv 250x250 mm, (viď. PD), Z1</t>
  </si>
  <si>
    <t>1747400995</t>
  </si>
  <si>
    <t>55</t>
  </si>
  <si>
    <t>429720044400.SR</t>
  </si>
  <si>
    <t>Žalúzia nerezová, (viď PD), šxv 250x300 mm, Z2</t>
  </si>
  <si>
    <t>1069865596</t>
  </si>
  <si>
    <t>56</t>
  </si>
  <si>
    <t>769036024.S</t>
  </si>
  <si>
    <t>Montáž protidažďovej žalúzie prierezu 0.405-0.500 m2, Z3</t>
  </si>
  <si>
    <t>-1145560499</t>
  </si>
  <si>
    <t>57</t>
  </si>
  <si>
    <t>429720061400.S</t>
  </si>
  <si>
    <t>Žalúzia nerezová (viď. PD), šxv 830x545 mm, Z3</t>
  </si>
  <si>
    <t>-1161899652</t>
  </si>
  <si>
    <t>58</t>
  </si>
  <si>
    <t>998769201.S</t>
  </si>
  <si>
    <t>Presun hmôt pre montáž vzduchotechnických zariadení v stavbe (objekte) výšky do 7 m</t>
  </si>
  <si>
    <t>%</t>
  </si>
  <si>
    <t>598602451</t>
  </si>
  <si>
    <t>772</t>
  </si>
  <si>
    <t>Podlahy z prírodného a konglomerovaného kameňa</t>
  </si>
  <si>
    <t>59</t>
  </si>
  <si>
    <t>772501140.S</t>
  </si>
  <si>
    <t>Kladenie dlažby z kameňa z pravouhlých dosiek alebo dlaždíc hr. do 30 mm (dosky kotviť vhodným spôsobom)</t>
  </si>
  <si>
    <t>1369947655</t>
  </si>
  <si>
    <t>60</t>
  </si>
  <si>
    <t>583840011900.S</t>
  </si>
  <si>
    <t>Doska obkladová kamenná brúsená, hrúbka 30 mm, z usadených hornín</t>
  </si>
  <si>
    <t>2133192112</t>
  </si>
  <si>
    <t>61</t>
  </si>
  <si>
    <t>998772101.S</t>
  </si>
  <si>
    <t>Presun hmôt pre kamennú dlažbu v objektoch výšky do 6 m</t>
  </si>
  <si>
    <t>1405044978</t>
  </si>
  <si>
    <t>B - Výmena výplní otvorov</t>
  </si>
  <si>
    <t xml:space="preserve">    766 - Konštrukcie stolárske</t>
  </si>
  <si>
    <t xml:space="preserve">    767 - Konštrukcie doplnkové kovové</t>
  </si>
  <si>
    <t xml:space="preserve">    783 - Nátery</t>
  </si>
  <si>
    <t>612425931.S</t>
  </si>
  <si>
    <t>Omietka vápenná vnútorného ostenia okenného alebo dverného štuková</t>
  </si>
  <si>
    <t>1384856201</t>
  </si>
  <si>
    <t>968071115.S</t>
  </si>
  <si>
    <t>Demontáž okien kovových, 1 bm obvodu - 0,005t</t>
  </si>
  <si>
    <t>-753589090</t>
  </si>
  <si>
    <t>968071116.S</t>
  </si>
  <si>
    <t>Demontáž dverí kovových vchodových, 1 bm obvodu - 0,005t</t>
  </si>
  <si>
    <t>292912596</t>
  </si>
  <si>
    <t>429825716</t>
  </si>
  <si>
    <t>1312966968</t>
  </si>
  <si>
    <t>477216572</t>
  </si>
  <si>
    <t>-1394617402</t>
  </si>
  <si>
    <t>979089112.S</t>
  </si>
  <si>
    <t>Poplatok za skladovanie - drevo, sklo, plasty (17 02 ), ostatné</t>
  </si>
  <si>
    <t>-1762128845</t>
  </si>
  <si>
    <t>-1905533050</t>
  </si>
  <si>
    <t>979089711.S</t>
  </si>
  <si>
    <t>Prenájom kontajneru 2 m3</t>
  </si>
  <si>
    <t>501205925</t>
  </si>
  <si>
    <t>-722492647</t>
  </si>
  <si>
    <t>766</t>
  </si>
  <si>
    <t>Konštrukcie stolárske</t>
  </si>
  <si>
    <t>766694151.S</t>
  </si>
  <si>
    <t>Montáž parapetnej dosky plastovej šírky nad 300 mm, dĺžky do 1000 mm</t>
  </si>
  <si>
    <t>576585578</t>
  </si>
  <si>
    <t>766694153.S</t>
  </si>
  <si>
    <t>Montáž parapetnej dosky plastovej šírky nad 300 mm, dĺžky 1600-2600 mm</t>
  </si>
  <si>
    <t>-1220238410</t>
  </si>
  <si>
    <t>766694954.S</t>
  </si>
  <si>
    <t>Výmena parapetnej dosky plastovej šírky nad 300 mm, dĺžky nad 2600 mm</t>
  </si>
  <si>
    <t>-1525759993</t>
  </si>
  <si>
    <t>611560000700.SR</t>
  </si>
  <si>
    <t>Parapetná doska plastová, šírka do 500 mm, komôrková vnútorná</t>
  </si>
  <si>
    <t>1293931399</t>
  </si>
  <si>
    <t>766694987.S</t>
  </si>
  <si>
    <t>Demontáž parapetnej dosky plastovej šírky nad 300 mm, dĺžky do 1600 mm, -0,004t</t>
  </si>
  <si>
    <t>-1173671565</t>
  </si>
  <si>
    <t>766694988.S</t>
  </si>
  <si>
    <t>Demontáž parapetnej dosky plastovej šírky nad 300 mm, dĺžky nad 1600 mm, -0,008t</t>
  </si>
  <si>
    <t>-1092097697</t>
  </si>
  <si>
    <t>767</t>
  </si>
  <si>
    <t>Konštrukcie doplnkové kovové</t>
  </si>
  <si>
    <t>767612100.S</t>
  </si>
  <si>
    <t>Montáž okien hliníkových s hydroizolačnými ISO páskami (exteriérová a interiérová)</t>
  </si>
  <si>
    <t>-2020861531</t>
  </si>
  <si>
    <t>283290005800.S</t>
  </si>
  <si>
    <t>Tesniaca paropriepustná fólia polymér-flísová, š. 70 mm, dĺ. 30 m, pre tesnenie pripájacej škáry okenného rámu a muriva z exteriéru</t>
  </si>
  <si>
    <t>1848772478</t>
  </si>
  <si>
    <t>283290006200.S</t>
  </si>
  <si>
    <t>Tesniaca paronepriepustná fólia polymér-flísová, š. 70 mm, dĺ. 30 m, pre tesnenie pripájacej škáry okenného rámu a muriva z interiéru</t>
  </si>
  <si>
    <t>-1734699005</t>
  </si>
  <si>
    <t>553410009700R</t>
  </si>
  <si>
    <t>Okno hliníkové, jednokrídlové OS, vxš 570x610 mm izolačné trojsklo, viď. PD 105</t>
  </si>
  <si>
    <t>-2111670881</t>
  </si>
  <si>
    <t>553410009700R1</t>
  </si>
  <si>
    <t>Okno hliníkové, jednokrídlové OS, vxš 1470x840 mm izolačné trojsklo, viď. PD 101</t>
  </si>
  <si>
    <t>1565829666</t>
  </si>
  <si>
    <t>553410009700R2</t>
  </si>
  <si>
    <t>Okno hliníkové (oceľové), dvojkrídlové OS-O, vxš 1470x1720 mm izolačné trojsklo, viď. PD 102</t>
  </si>
  <si>
    <t>1949175345</t>
  </si>
  <si>
    <t>767640010.SR</t>
  </si>
  <si>
    <t>Montáž hliníkových dverí s hydroizolačnými ISO páskami (exteriérová a interiérová)</t>
  </si>
  <si>
    <t>423761819</t>
  </si>
  <si>
    <t>-729214422</t>
  </si>
  <si>
    <t>892092299</t>
  </si>
  <si>
    <t>553410041000.SR</t>
  </si>
  <si>
    <t>Dvere hliníkové, exteriérové 2050x1610, viď. PD, 103</t>
  </si>
  <si>
    <t>-963581799</t>
  </si>
  <si>
    <t>553410041000.SR1</t>
  </si>
  <si>
    <t>Dvere hliníkové, exteriérové 2050x895, viď. PD, 104</t>
  </si>
  <si>
    <t>-1563094973</t>
  </si>
  <si>
    <t>553410041000.SR2</t>
  </si>
  <si>
    <t>Dvere hliníkové, exteriérové 2660x3140, viď. PD, 106</t>
  </si>
  <si>
    <t>-1902420434</t>
  </si>
  <si>
    <t>553410041000.SR3</t>
  </si>
  <si>
    <t>Dvere hliníkové, exteriérové 2660x3310, viď. PD, 107</t>
  </si>
  <si>
    <t>1047335877</t>
  </si>
  <si>
    <t>553410041000.SR4</t>
  </si>
  <si>
    <t>Stena hliníková, exteriérové 2660x2360, viď. PD, 108</t>
  </si>
  <si>
    <t>1454596656</t>
  </si>
  <si>
    <t>553410041000.SR5</t>
  </si>
  <si>
    <t>Dvere hliníkové, exteriérové 2660x3100, viď. PD, 109</t>
  </si>
  <si>
    <t>1980916378</t>
  </si>
  <si>
    <t>553410041000.SR6</t>
  </si>
  <si>
    <t>Dvere hliníkové, exteriérové 2200x1500, viď. PD, 110</t>
  </si>
  <si>
    <t>590630756</t>
  </si>
  <si>
    <t>553410041000.SR7</t>
  </si>
  <si>
    <t>Dvere hliníkové, exteriérové 2200x1450, viď. PD, 111</t>
  </si>
  <si>
    <t>1614154893</t>
  </si>
  <si>
    <t>553410041000.SR8</t>
  </si>
  <si>
    <t>Stena hliníková, exteriérové 2980x2707, viď. PD, 112</t>
  </si>
  <si>
    <t>971883232</t>
  </si>
  <si>
    <t>998767201.S</t>
  </si>
  <si>
    <t>Presun hmôt pre kovové stavebné doplnkové konštrukcie v objektoch výšky do 6 m</t>
  </si>
  <si>
    <t>-2010419307</t>
  </si>
  <si>
    <t>783</t>
  </si>
  <si>
    <t>Nátery</t>
  </si>
  <si>
    <t>783894422.SR</t>
  </si>
  <si>
    <t>Náter farbami ekologickými riediteľnými vodou pre interiér stien dvojnásobný - ostenia</t>
  </si>
  <si>
    <t>404699901</t>
  </si>
  <si>
    <t>C - Zateplenie strechy</t>
  </si>
  <si>
    <t xml:space="preserve">    712 - Izolácie striech, povlakové krytiny</t>
  </si>
  <si>
    <t xml:space="preserve">    713 - Izolácie tepelné</t>
  </si>
  <si>
    <t>-310155664</t>
  </si>
  <si>
    <t>497424745</t>
  </si>
  <si>
    <t>115297693</t>
  </si>
  <si>
    <t>-1018855483</t>
  </si>
  <si>
    <t>-227326375</t>
  </si>
  <si>
    <t>2056422057</t>
  </si>
  <si>
    <t>712</t>
  </si>
  <si>
    <t>Izolácie striech, povlakové krytiny</t>
  </si>
  <si>
    <t>712431105.S</t>
  </si>
  <si>
    <t>Zhotovenie povlak. krytiny striech šikmých do 30° samolepiacim asfaltovým pásom, S1</t>
  </si>
  <si>
    <t>-633502769</t>
  </si>
  <si>
    <t>1010451270</t>
  </si>
  <si>
    <t>Samolepiaci SBS modifikovaný asfaltovaný pás TOPDEK AL BARRIER, S1</t>
  </si>
  <si>
    <t>-304563388</t>
  </si>
  <si>
    <t>P</t>
  </si>
  <si>
    <t>Poznámka k položke:_x000D_
farba: čierna , balenie: 7,5 m2 , počet ks na palete: 30 , aplikácia: samolepiaci pás , dĺžka: 7,5 m , hrúbka: 2,2 mm (± 0,2) , šírka: 1,0 m , plošná hmotnosť: 2,30 (± 0,2) kg/m2 , reakcia na oheň: trieda E , faktor difúzneho odporu: 280000 (± 20000) , ochrana proti radónu: nie , typ asfaltu: modifikovaný , výstužná vložka: hliníková fólia s nakašírovanou polyesterovou rohožou , ohybnosť pri nízkych teplotách: -20 °C , odolnosť proti pretrhnutiu priečne: 200 N (+/-100 N) , odolnosť proti pretrhnutiu pozdĺžne: 150 (+/-100) N , pevnosť v ťahu v pozdĺžnom smere: 700 (± 100) N/50 mm , pevnosť v ťahu v priečnom smere: 350 (± 100) N/50 mm , plošná hmotnosť vložky: 120 g/m2 , prieťažnosť pozdĺžne: 35 % (± 5%) , prieťažnosť priečne: 30 % (± 5%) , typ: samolepiace pásy</t>
  </si>
  <si>
    <t>712370070.S</t>
  </si>
  <si>
    <t>Zhotovenie povlakovej krytiny striech plochých do 10° PVC-P fóliou upevnenou prikotvením so zvarením spoju, S2, S1</t>
  </si>
  <si>
    <t>-1632647685</t>
  </si>
  <si>
    <t>283220002000.S</t>
  </si>
  <si>
    <t>Hydroizolačná fólia PVC-P hr. 1,5 mm izolácia plochých striech (napr. ALKORPLAN 35176 antracit) - viď. PD</t>
  </si>
  <si>
    <t>1946724887</t>
  </si>
  <si>
    <t>311970001200.SR</t>
  </si>
  <si>
    <t xml:space="preserve">Kotviaci prvok </t>
  </si>
  <si>
    <t>-848176337</t>
  </si>
  <si>
    <t>712990040.S</t>
  </si>
  <si>
    <t>Položenie geotextílie vodorovne alebo zvislo na strechy ploché do 10°</t>
  </si>
  <si>
    <t>-497580282</t>
  </si>
  <si>
    <t>693110004500.S</t>
  </si>
  <si>
    <t>Geotextília polypropylénová netkaná 300 g/m2</t>
  </si>
  <si>
    <t>2090082847</t>
  </si>
  <si>
    <t>712991030.SR</t>
  </si>
  <si>
    <t>Montáž podkladnej konštrukcie z OSB dosiek na atike šírky do 410 mm pod klampiarske konštrukcie</t>
  </si>
  <si>
    <t>-719139314</t>
  </si>
  <si>
    <t>311970001200.S</t>
  </si>
  <si>
    <t>Kotviaci prvok</t>
  </si>
  <si>
    <t>388364179</t>
  </si>
  <si>
    <t>607260000400.S</t>
  </si>
  <si>
    <t>Doska OSB nebrúsená hr. 22 mm</t>
  </si>
  <si>
    <t>1101714413</t>
  </si>
  <si>
    <t>998712101.S</t>
  </si>
  <si>
    <t>Presun hmôt pre izoláciu povlakovej krytiny v objektoch výšky do 6 m</t>
  </si>
  <si>
    <t>1863841489</t>
  </si>
  <si>
    <t>713</t>
  </si>
  <si>
    <t>Izolácie tepelné</t>
  </si>
  <si>
    <t>713142230.SR</t>
  </si>
  <si>
    <t>Montáž tepelnej izolácie striech plochých do 10° polystyrénom, dvojvrstvová prilep. za studena</t>
  </si>
  <si>
    <t>-453809130</t>
  </si>
  <si>
    <t>283750004260.S</t>
  </si>
  <si>
    <t>Doska PIR (viď. PD) hr. 160 mm</t>
  </si>
  <si>
    <t>1701889913</t>
  </si>
  <si>
    <t>283750004245.S</t>
  </si>
  <si>
    <t>Doska PIR (viď. PD) hr. 100 mm</t>
  </si>
  <si>
    <t>846359844</t>
  </si>
  <si>
    <t>713142255.S</t>
  </si>
  <si>
    <t>Montáž tepelnej izolácie striech plochých do 10° polystyrénom, rozloženej v dvoch vrstvách, prikotvením</t>
  </si>
  <si>
    <t>694027267</t>
  </si>
  <si>
    <t>283720008500.S</t>
  </si>
  <si>
    <t>Doska EPS hr. 200 mm, pevnosť v tlaku 100 kPa, na zateplenie podláh a plochých striech</t>
  </si>
  <si>
    <t>1796391682</t>
  </si>
  <si>
    <t>283720009100.S</t>
  </si>
  <si>
    <t>Doska EPS hr. 120 mm, pevnosť v tlaku 150 kPa, na zateplenie podláh a plochých striech</t>
  </si>
  <si>
    <t>-830549704</t>
  </si>
  <si>
    <t>713144020.S</t>
  </si>
  <si>
    <t>Montáž tepelnej izolácie na atiku polystyrénom do lepidla</t>
  </si>
  <si>
    <t>-465510413</t>
  </si>
  <si>
    <t>-1125962394</t>
  </si>
  <si>
    <t>713144050.S</t>
  </si>
  <si>
    <t>Montáž tepelnej izolácie na atiku minerálnou vlnou do lepidla</t>
  </si>
  <si>
    <t>1708981606</t>
  </si>
  <si>
    <t>631440025400.S</t>
  </si>
  <si>
    <t>Doska z minerálnej vlny hr. 100 mm, izolácia pre zateplenie plochých striech</t>
  </si>
  <si>
    <t>153888953</t>
  </si>
  <si>
    <t>998713101.S</t>
  </si>
  <si>
    <t>Presun hmôt pre izolácie tepelné v objektoch výšky do 6 m</t>
  </si>
  <si>
    <t>-2049419858</t>
  </si>
  <si>
    <t>764311822.SR</t>
  </si>
  <si>
    <t>Demontáž krytiny hladkej strešnej z tabúľ, so sklonom do 30st.,  -0,00732t</t>
  </si>
  <si>
    <t>-247031823</t>
  </si>
  <si>
    <t>764312822.SR</t>
  </si>
  <si>
    <t>Demontáž krytiny strešnej VŽ plech do 30st.,  -0,00751t</t>
  </si>
  <si>
    <t>87549216</t>
  </si>
  <si>
    <t>764323430.SR</t>
  </si>
  <si>
    <t>Oplechovanie z pozinkovaného farbeného PZf plechu, odkvapov na strechách r.š. do 330 mm, K1</t>
  </si>
  <si>
    <t>-1256567948</t>
  </si>
  <si>
    <t>764323430.SR1</t>
  </si>
  <si>
    <t>Oplechovanie z pozinkovaného farbeného PZf plechu, odkvapov na strechách r.š. do 330 mm, K2</t>
  </si>
  <si>
    <t>1767456552</t>
  </si>
  <si>
    <t>764323430.SR2</t>
  </si>
  <si>
    <t>Oplechovanie z Viplanylového plechu, odkvapov na strechách r.š. do 330 mm, K3</t>
  </si>
  <si>
    <t>-183589157</t>
  </si>
  <si>
    <t>764351810.S</t>
  </si>
  <si>
    <t>Demontáž žľabov pododkvap. štvorhranných rovných, oblúkových, do 30° rš 250 a 330 mm,  -0,00347t</t>
  </si>
  <si>
    <t>2008806049</t>
  </si>
  <si>
    <t>764352429.SR1</t>
  </si>
  <si>
    <t>Žľaby z pozinkovaného farbeného PZf plechu, pododkvapové polkruhové r.š. 400 mm, K1</t>
  </si>
  <si>
    <t>947451978</t>
  </si>
  <si>
    <t>764352429.SR2</t>
  </si>
  <si>
    <t>Žľaby z pozinkovaného farbeného PZf plechu, pododkvapové polkruhové r.š. 400 mm, K2</t>
  </si>
  <si>
    <t>-120835477</t>
  </si>
  <si>
    <t>764352429.SR3</t>
  </si>
  <si>
    <t>Žľaby z pozinkovaného farbeného PZf plechu, pododkvapové polkruhové r.š. 400 mm, K3</t>
  </si>
  <si>
    <t>-108175294</t>
  </si>
  <si>
    <t>764430450.S</t>
  </si>
  <si>
    <t>Oplechovanie muriva a atík z pozinkovaného farbeného PZf plechu, vrátane rohov r.š. 600 mm, K10</t>
  </si>
  <si>
    <t>1634478196</t>
  </si>
  <si>
    <t>764430460.SR</t>
  </si>
  <si>
    <t>Oplechovanie muriva a atík z Viplanylového plechu, vrátane rohov r.š. 700 mm, K7</t>
  </si>
  <si>
    <t>-980424286</t>
  </si>
  <si>
    <t>764430460.SR1</t>
  </si>
  <si>
    <t>Oplechovanie muriva a atík z Viplanylového plechu, vrátane rohov r.š. 700 mm, K8</t>
  </si>
  <si>
    <t>-717340298</t>
  </si>
  <si>
    <t>764430460.SR3</t>
  </si>
  <si>
    <t>Oplechovanie muriva a atík z pozinkovaného farbeného PZf plechu, vrátane rohov r.š. 800 mm, K9</t>
  </si>
  <si>
    <t>797338380</t>
  </si>
  <si>
    <t>764430840.S</t>
  </si>
  <si>
    <t>Demontáž oplechovania múrov a nadmuroviek rš od 330 do 500 mm,  -0,00230t</t>
  </si>
  <si>
    <t>128256018</t>
  </si>
  <si>
    <t>764451802.S</t>
  </si>
  <si>
    <t>Demontáž odpadových rúr štvorcových so stranou 100 mm,  -0,00338t</t>
  </si>
  <si>
    <t>-1572119598</t>
  </si>
  <si>
    <t>764454454.SR</t>
  </si>
  <si>
    <t>Zvodové rúry z pozinkovaného farbeného PZf plechu, kruhové priemer 120 mm, K4</t>
  </si>
  <si>
    <t>2008593981</t>
  </si>
  <si>
    <t>764454454.SR1</t>
  </si>
  <si>
    <t>Zvodové rúry z pozinkovaného farbeného PZf plechu, kruhové priemer 120 mm, K5</t>
  </si>
  <si>
    <t>1696089721</t>
  </si>
  <si>
    <t>764454454.SR2</t>
  </si>
  <si>
    <t>Zvodové rúry z pozinkovaného farbeného PZf plechu, kruhové priemer 120 mm, K6</t>
  </si>
  <si>
    <t>-845274063</t>
  </si>
  <si>
    <t>767995101.S</t>
  </si>
  <si>
    <t xml:space="preserve">Montáž ostatných atypických kovových stavebných doplnkových konštrukcií do 5 kg </t>
  </si>
  <si>
    <t>kg</t>
  </si>
  <si>
    <t>2030728804</t>
  </si>
  <si>
    <t>132210003000.SR</t>
  </si>
  <si>
    <t>Tyč oceľová plochá šxhr 40x4 mm</t>
  </si>
  <si>
    <t>304593916</t>
  </si>
  <si>
    <t>767995235.S</t>
  </si>
  <si>
    <t>Výroba doplnku stavebného atypického o hmotnosti do 1,0 kg stupňa zložitosti 1</t>
  </si>
  <si>
    <t>856309674</t>
  </si>
  <si>
    <t>998767102.S</t>
  </si>
  <si>
    <t>Presun hmôt pre kovové stavebné doplnkové konštrukcie v objektoch výšky nad 6 do 12 m</t>
  </si>
  <si>
    <t>-2021167178</t>
  </si>
  <si>
    <t>783222100</t>
  </si>
  <si>
    <t>Nátery kov.stav.doplnk.konštr. syntetické farby šedej na vzduchu schnúce dvojnásobné - 70µm</t>
  </si>
  <si>
    <t>1866862235</t>
  </si>
  <si>
    <t>783226100</t>
  </si>
  <si>
    <t>Nátery kov.stav.doplnk.konštr. syntetické na vzduchu schnúce základný - 35µm</t>
  </si>
  <si>
    <t>-253319820</t>
  </si>
  <si>
    <t>783903811</t>
  </si>
  <si>
    <t>Ostatné práce odmastenie chemickými rozpúšťadlami</t>
  </si>
  <si>
    <t>91891452</t>
  </si>
  <si>
    <t>D - Ústredné vykurovanie - klimatizácia</t>
  </si>
  <si>
    <t xml:space="preserve">    721 - Zdravotechnika - vnútorná kanalizácia</t>
  </si>
  <si>
    <t>M - Práce a dodávky M</t>
  </si>
  <si>
    <t xml:space="preserve">    21-M - Elektromontáže</t>
  </si>
  <si>
    <t>612403399</t>
  </si>
  <si>
    <t>Hrubá výplň rýh na stenách akoukoľvek maltou, akejkoľvek šírky ryhy</t>
  </si>
  <si>
    <t>632921913.S</t>
  </si>
  <si>
    <t>Dlažba z betónových dlaždíc hr. 100 mm do piesku</t>
  </si>
  <si>
    <t>949942101.S</t>
  </si>
  <si>
    <t>Hydraulická zdvíhacia plošina vrátane obsluhy inštalovaná na automobilovom podvozku výšky zdvihu do 27 m</t>
  </si>
  <si>
    <t>hod</t>
  </si>
  <si>
    <t>974031132</t>
  </si>
  <si>
    <t>Vysekanie rýh v akomkoľvek murive tehlovom na akúkoľvek maltu do hĺbky 50 mm a š. do 70 mm,  -0,00600t</t>
  </si>
  <si>
    <t>979081111</t>
  </si>
  <si>
    <t>979081121</t>
  </si>
  <si>
    <t>979082111</t>
  </si>
  <si>
    <t>979089012</t>
  </si>
  <si>
    <t>998011001.S</t>
  </si>
  <si>
    <t>Presun hmôt pre budovy (801, 803, 812), zvislá konštr. z tehál, tvárnic, z kovu výšky do 6 m</t>
  </si>
  <si>
    <t>693110001300</t>
  </si>
  <si>
    <t>Geotextília polypropylénová Tatratex GTX N PP 400, šírka 1,75-3,5 m, dĺžka 60 m, hrúbka 3,4 mm, netkaná, MIVA</t>
  </si>
  <si>
    <t>998712201.S</t>
  </si>
  <si>
    <t>713483104</t>
  </si>
  <si>
    <t>Montáž tepelnej izolácie pre rozvodné potrubia priemeru od 20 mm kúrenia, zdravotechniky, klimatizácie a chladenia</t>
  </si>
  <si>
    <t>283310027000</t>
  </si>
  <si>
    <t>Izolačná trubica so syntet. kaučuku 28x13 mm (d x hr. izolácie),</t>
  </si>
  <si>
    <t>998713201</t>
  </si>
  <si>
    <t>721</t>
  </si>
  <si>
    <t>Zdravotechnika - vnútorná kanalizácia</t>
  </si>
  <si>
    <t>721172200.S</t>
  </si>
  <si>
    <t>Montáž odpadového HT potrubia vodorovného DN 32</t>
  </si>
  <si>
    <t>286140036200.S</t>
  </si>
  <si>
    <t>HT rúra hrdlová DN 32 dĺ. 1 m, PP systém pre rozvod vnútorného odpadu</t>
  </si>
  <si>
    <t>721290123.S</t>
  </si>
  <si>
    <t>Ostatné - skúška tesnosti kanalizácie v objektoch dymom do DN 300</t>
  </si>
  <si>
    <t>998721201.S</t>
  </si>
  <si>
    <t>Presun hmôt pre vnútornú kanalizáciu v objektoch výšky do 6 m</t>
  </si>
  <si>
    <t>7690600052</t>
  </si>
  <si>
    <t>Montáž klimatizačnej jednotky vnútornej nástennej</t>
  </si>
  <si>
    <t>4295200021002</t>
  </si>
  <si>
    <t>Klimatizačné zariadenie VRF systém - vnútorná nástenná jednotka s max. vykurovacím výkonom 2,4 kW napr. KAYF-22 DN4.0</t>
  </si>
  <si>
    <t>42952000210023</t>
  </si>
  <si>
    <t>Klimatizačné zariadenie VRF systém - vnútorná nástenná jednotka s max. vykurovacím výkonom 3,2 kW napr. KAYF-28 DN4.0</t>
  </si>
  <si>
    <t>429520002100234</t>
  </si>
  <si>
    <t>Klimatizačné zariadenie VRF systém - vnútorná nástenná jednotka s max. vykurovacím výkonom 4,0 kW napr. KAYF-36 DN4.0</t>
  </si>
  <si>
    <t>7690602351</t>
  </si>
  <si>
    <t>Montáž klimatizačnej jednotky vonkajšej</t>
  </si>
  <si>
    <t>4295200091001</t>
  </si>
  <si>
    <t>Klimatizačné zariadenie VRF systém t.j. tepelné čerpadlo vzduch – vzduch, vonkajšia jednotka: Vykurovací výkon / SCOP / príkon 33,0 kW / 4,20 / 9,31 kW, Prevádzkový rozsah vykurovania -23 / +24 °C, Chladivo R410A, množstvo /ekvivalent CO2 11,00 kg / 22,96</t>
  </si>
  <si>
    <t>769060275pp</t>
  </si>
  <si>
    <t>Uvedenie do prevádzky klimatizácie servisným technikom</t>
  </si>
  <si>
    <t>kpl</t>
  </si>
  <si>
    <t>769060315pp</t>
  </si>
  <si>
    <t>Montáž refnetov</t>
  </si>
  <si>
    <t>4295200124001</t>
  </si>
  <si>
    <t>Refnet KCMI 112</t>
  </si>
  <si>
    <t>4295200125004</t>
  </si>
  <si>
    <t>Refnet KCMI 212</t>
  </si>
  <si>
    <t>4295200126002</t>
  </si>
  <si>
    <t>Refnet KCMI 312</t>
  </si>
  <si>
    <t>769060500</t>
  </si>
  <si>
    <t>Montáž medeného potrubia predizolovaného 6 (1/4" x 0,8)</t>
  </si>
  <si>
    <t>62</t>
  </si>
  <si>
    <t>196350000110</t>
  </si>
  <si>
    <t>Rúra medená pre technické plyny FRIGOTEC  Plus 1/4 (6,35 x 0,8)</t>
  </si>
  <si>
    <t>64</t>
  </si>
  <si>
    <t>769060505</t>
  </si>
  <si>
    <t>Montáž medeného potrubia predizolovaného 10 (3/8" x 0,8)</t>
  </si>
  <si>
    <t>66</t>
  </si>
  <si>
    <t>196350000200</t>
  </si>
  <si>
    <t>Rúra medená pre technické plyny FRIGOTEC Plus 3/8 (9,53 x 0,8)</t>
  </si>
  <si>
    <t>68</t>
  </si>
  <si>
    <t>769060510</t>
  </si>
  <si>
    <t>Montáž medeného potrubia predizolovaného 12 (1/2" x 0,8)</t>
  </si>
  <si>
    <t>70</t>
  </si>
  <si>
    <t>196350000300</t>
  </si>
  <si>
    <t>Rúra medená pre technické plyny FRIGOTEC Plus 1/2 (12,7 x 0,8)</t>
  </si>
  <si>
    <t>72</t>
  </si>
  <si>
    <t>769060515</t>
  </si>
  <si>
    <t>Montáž medeného potrubia predizolovaného 16 (5/8" x 1,0)</t>
  </si>
  <si>
    <t>74</t>
  </si>
  <si>
    <t>196350000810</t>
  </si>
  <si>
    <t>Rúra medená pre technické plyny FRIGOTEC Plus 5/8 (15,88 x 1,0)</t>
  </si>
  <si>
    <t>76</t>
  </si>
  <si>
    <t>769060520</t>
  </si>
  <si>
    <t>Montáž medeného potrubia predizolovaného 18 (3/4" x 1,0)</t>
  </si>
  <si>
    <t>78</t>
  </si>
  <si>
    <t>196350000900</t>
  </si>
  <si>
    <t>Rúra medená pre technické plyny FRIGOTEC Plus 5/8 (19,05 x 1,0)</t>
  </si>
  <si>
    <t>80</t>
  </si>
  <si>
    <t>769060525</t>
  </si>
  <si>
    <t>Montáž medeného potrubia predizolovaného 22 (7/8" x 1,0)</t>
  </si>
  <si>
    <t>82</t>
  </si>
  <si>
    <t>196350001000</t>
  </si>
  <si>
    <t>Rúra medená pre technické plyny FRIGOTEC Plus 7/8 (22,2 x 1,0)</t>
  </si>
  <si>
    <t>84</t>
  </si>
  <si>
    <t>769060605.S</t>
  </si>
  <si>
    <t>Montáž medeného potrubia neizolovaného dxt 28x1,5 mm tyč</t>
  </si>
  <si>
    <t>86</t>
  </si>
  <si>
    <t>196350003700.S</t>
  </si>
  <si>
    <t>Rúra medená neizolovaná d 28x1,5 mm, tyč, pre chladiarensku techniku</t>
  </si>
  <si>
    <t>88</t>
  </si>
  <si>
    <t>769071290.Sp</t>
  </si>
  <si>
    <t>Doplnenie chladiva</t>
  </si>
  <si>
    <t>90</t>
  </si>
  <si>
    <t>998769201</t>
  </si>
  <si>
    <t>92</t>
  </si>
  <si>
    <t>Práce a dodávky M</t>
  </si>
  <si>
    <t>21-M</t>
  </si>
  <si>
    <t>Elektromontáže</t>
  </si>
  <si>
    <t>210410032</t>
  </si>
  <si>
    <t>Montáž diaľkového ovládača</t>
  </si>
  <si>
    <t>94</t>
  </si>
  <si>
    <t>3859500001001</t>
  </si>
  <si>
    <t>Diaľkový ovládač kabelový KCT-03 SR</t>
  </si>
  <si>
    <t>256</t>
  </si>
  <si>
    <t>96</t>
  </si>
  <si>
    <t>4046600013001</t>
  </si>
  <si>
    <t>diaľkový ovládač kabelový KCT-03 SRPS</t>
  </si>
  <si>
    <t>98</t>
  </si>
  <si>
    <t>210461050.Sp</t>
  </si>
  <si>
    <t>Montáž centrálného ovládača</t>
  </si>
  <si>
    <t>100</t>
  </si>
  <si>
    <t>385950000100.S</t>
  </si>
  <si>
    <t>Centrálny ovládač KCCT-64 IPS</t>
  </si>
  <si>
    <t>102</t>
  </si>
  <si>
    <t>210800146</t>
  </si>
  <si>
    <t>Kábel medený uložený pevne CYKY 450/750 V 3x1,5</t>
  </si>
  <si>
    <t>104</t>
  </si>
  <si>
    <t>341110000700</t>
  </si>
  <si>
    <t>Kábel medený CYKY 3x1,5 mm2</t>
  </si>
  <si>
    <t>106</t>
  </si>
  <si>
    <t>MV</t>
  </si>
  <si>
    <t>Murárske výpomoci</t>
  </si>
  <si>
    <t>108</t>
  </si>
  <si>
    <t>PM</t>
  </si>
  <si>
    <t>Podružný materiál</t>
  </si>
  <si>
    <t>110</t>
  </si>
  <si>
    <t>PPV</t>
  </si>
  <si>
    <t>Podiel pridružených výkonov</t>
  </si>
  <si>
    <t>112</t>
  </si>
  <si>
    <t>E - Ostatné práce</t>
  </si>
  <si>
    <t xml:space="preserve">    3 - Zvislé a kompletné konštrukcie</t>
  </si>
  <si>
    <t xml:space="preserve">    771 - Podlahy z dlaždíc</t>
  </si>
  <si>
    <t xml:space="preserve">    781 - Obklady</t>
  </si>
  <si>
    <t xml:space="preserve">    782 - Obklady z prírodného a konglomerovaného kameňa</t>
  </si>
  <si>
    <t>HZS - Hodinové zúčtovacie sadzby</t>
  </si>
  <si>
    <t>Zvislé a kompletné konštrukcie</t>
  </si>
  <si>
    <t>310238211.S</t>
  </si>
  <si>
    <t>Zamurovanie otvoru s plochou nad 0.25 do 1 m2 v murive nadzákladného tehlami na maltu vápennocementovú</t>
  </si>
  <si>
    <t>834817495</t>
  </si>
  <si>
    <t>342272102</t>
  </si>
  <si>
    <t>Priečky z tvárnic YTONG hr. 100 mm P2-500 hladkých, na MVC a maltu YTONG (100x249x599)</t>
  </si>
  <si>
    <t>-1874892803</t>
  </si>
  <si>
    <t>627471231.SR</t>
  </si>
  <si>
    <t>Reprofilácia podláh sanačnou maltou, 1 vrstva hr. do 10 mm - schody</t>
  </si>
  <si>
    <t>-449844000</t>
  </si>
  <si>
    <t>0009R</t>
  </si>
  <si>
    <t>Úprava napojenia žľabov na kanalizácie</t>
  </si>
  <si>
    <t>kus</t>
  </si>
  <si>
    <t>-311004171</t>
  </si>
  <si>
    <t>0010R</t>
  </si>
  <si>
    <t>Úprava podkladu steny po demontáži plastiky</t>
  </si>
  <si>
    <t>1390228429</t>
  </si>
  <si>
    <t>959941151.SR</t>
  </si>
  <si>
    <t>Chemická kotva s kotevným svorníkom tesnená chemickou ampulkou do betónu, ŽB, kameňa, s vyvŕtaním otvoru M16/310 mm</t>
  </si>
  <si>
    <t>-557279142</t>
  </si>
  <si>
    <t>965024121.S</t>
  </si>
  <si>
    <t>Búranie kamenných podláh alebo dlažieb z dosiek alebo mozaiky,  -0,19200t</t>
  </si>
  <si>
    <t>1020633598</t>
  </si>
  <si>
    <t>965044201.S</t>
  </si>
  <si>
    <t>Brúsenie existujúcich betónových podláh, zbrúsenie hrúbky do 3 mm -0,00600t</t>
  </si>
  <si>
    <t>743863288</t>
  </si>
  <si>
    <t>965081712.S</t>
  </si>
  <si>
    <t>Búranie dlažieb, bez podklad. lôžka z xylolit., alebo keramických dlaždíc hr. do 10 mm,  -0,02000t</t>
  </si>
  <si>
    <t>2017536899</t>
  </si>
  <si>
    <t>971036003.S</t>
  </si>
  <si>
    <t>Jadrové vrty diamantovými korunkami do D 40 mm do stien - murivo tehlové -0,00002t</t>
  </si>
  <si>
    <t>cm</t>
  </si>
  <si>
    <t>-1131430732</t>
  </si>
  <si>
    <t>972056003.S</t>
  </si>
  <si>
    <t>Jadrové vrty diamantovými korunkami do D 40 mm do stropov - železobetónových -0,00003t</t>
  </si>
  <si>
    <t>671419858</t>
  </si>
  <si>
    <t>978059531.S</t>
  </si>
  <si>
    <t>Odsekanie a odobratie obkladov stien z obkladačiek vnútorných vrátane podkladovej omietky nad 2 m2,  -0,06800t</t>
  </si>
  <si>
    <t>1625535202</t>
  </si>
  <si>
    <t>1522146720</t>
  </si>
  <si>
    <t>-1220579394</t>
  </si>
  <si>
    <t>-969089482</t>
  </si>
  <si>
    <t>-567840056</t>
  </si>
  <si>
    <t>-2017468248</t>
  </si>
  <si>
    <t>697600793</t>
  </si>
  <si>
    <t>592690758</t>
  </si>
  <si>
    <t>667743567</t>
  </si>
  <si>
    <t>229294827</t>
  </si>
  <si>
    <t>1228156520</t>
  </si>
  <si>
    <t>-317762065</t>
  </si>
  <si>
    <t>711111010.S</t>
  </si>
  <si>
    <t>Izolácia proti zemnej vlhkosti,povrchovej a tlakovej vode do 1,5bar jednozložkovým HI tmelom na báze cementu vodorovná</t>
  </si>
  <si>
    <t>-73762670</t>
  </si>
  <si>
    <t>711111015.S</t>
  </si>
  <si>
    <t>Izolácia proti zemnej vlhkosti,povrchovej a tlakovej vode do 1,5bar jednozložkovým HI tmelom na báze cementu zvisla</t>
  </si>
  <si>
    <t>118462769</t>
  </si>
  <si>
    <t>998711101.S</t>
  </si>
  <si>
    <t>Presun hmôt pre izoláciu proti vode v objektoch výšky do 6 m</t>
  </si>
  <si>
    <t>-1149743738</t>
  </si>
  <si>
    <t>-1442369369</t>
  </si>
  <si>
    <t>764313281.SR</t>
  </si>
  <si>
    <t>Krytiny hladké z pozinkovaného farbeného PZf plechu, so stojatou drážkou, sklon do 30°</t>
  </si>
  <si>
    <t>-288669647</t>
  </si>
  <si>
    <t>998764101.S</t>
  </si>
  <si>
    <t>Presun hmôt pre konštrukcie klampiarske v objektoch výšky do 6 m</t>
  </si>
  <si>
    <t>1841893087</t>
  </si>
  <si>
    <t>766411812.S</t>
  </si>
  <si>
    <t>Demontáž obloženia stien panelmi, veľ. nad 1,5 m2,  -0,02465t (uložiť na spätnú montáž)</t>
  </si>
  <si>
    <t>-629222900</t>
  </si>
  <si>
    <t>766416111.SR</t>
  </si>
  <si>
    <t>Montáž oblož. stien, stĺpov a pilierov nad 5 m2 panelmi obkladovými (pouziť demontované obkladové dosky)</t>
  </si>
  <si>
    <t>581653742</t>
  </si>
  <si>
    <t>766421223.S</t>
  </si>
  <si>
    <t>Montáž obloženia podhľadov rovných palubovkami na pero a drážku smrekovcovými, š. nad 80 do 100 mm</t>
  </si>
  <si>
    <t>920409036</t>
  </si>
  <si>
    <t>611920006600.S</t>
  </si>
  <si>
    <t>Drevený obklad tatranský profil, hrúbka 15 mm, šírka 96 mm, červený smrek, II. trieda</t>
  </si>
  <si>
    <t>382956872</t>
  </si>
  <si>
    <t>766421821.S</t>
  </si>
  <si>
    <t>Demontáž obloženia podhľadu stien, palub.doskami,  -0,01000t</t>
  </si>
  <si>
    <t>-296375778</t>
  </si>
  <si>
    <t>998766101.S</t>
  </si>
  <si>
    <t>Presun hmot pre konštrukcie stolárske v objektoch výšky do 6 m</t>
  </si>
  <si>
    <t>-566343773</t>
  </si>
  <si>
    <t>767-01</t>
  </si>
  <si>
    <t>D+M vstupná rohož pred hlavným vstupom (viď. PD), vrátane zapusteného AL rámu, 450x900mm, Z5</t>
  </si>
  <si>
    <t>1826292710</t>
  </si>
  <si>
    <t>767330302.SR</t>
  </si>
  <si>
    <t>Spätná montáž striešky na stenu nad vchodové dvere</t>
  </si>
  <si>
    <t>-419390303</t>
  </si>
  <si>
    <t>767331801.SR</t>
  </si>
  <si>
    <t>Demontáž akejkoľvek striešky zo steny nad vchodové dvere,  -0,0019t</t>
  </si>
  <si>
    <t>1930503400</t>
  </si>
  <si>
    <t>-1581039638</t>
  </si>
  <si>
    <t>Nerezová oceľ</t>
  </si>
  <si>
    <t>-543822975</t>
  </si>
  <si>
    <t>-116160313</t>
  </si>
  <si>
    <t>-1357069915</t>
  </si>
  <si>
    <t>771</t>
  </si>
  <si>
    <t>Podlahy z dlaždíc</t>
  </si>
  <si>
    <t>771541933.SR</t>
  </si>
  <si>
    <t>Opravy podláh z dlaždíc hutných, glazovaných alebo keramických veľ. do 300 x 300 mm, (5m2)  -0,00180t</t>
  </si>
  <si>
    <t>-2139471053</t>
  </si>
  <si>
    <t>998771101.S</t>
  </si>
  <si>
    <t>Presun hmôt pre podlahy z dlaždíc v objektoch výšky do 6m</t>
  </si>
  <si>
    <t>-1657660015</t>
  </si>
  <si>
    <t>Kladenie dlažby z kameňa z pravouhlých dosiek alebo dlaždíc hr. do 30 mm</t>
  </si>
  <si>
    <t>595738787</t>
  </si>
  <si>
    <t>-1820333017</t>
  </si>
  <si>
    <t>1164547201</t>
  </si>
  <si>
    <t>781</t>
  </si>
  <si>
    <t>Obklady</t>
  </si>
  <si>
    <t>781445022.S</t>
  </si>
  <si>
    <t>Oprava obkladov stien z obkladačiek keramických kladených do tmelu 150x150 mm, -0,021t</t>
  </si>
  <si>
    <t>2093412107</t>
  </si>
  <si>
    <t>597640002400.S</t>
  </si>
  <si>
    <t>Obkladačky keramické lxvxhr 148x148x6 mm</t>
  </si>
  <si>
    <t>-867990378</t>
  </si>
  <si>
    <t>998781101.S</t>
  </si>
  <si>
    <t>Presun hmôt pre obklady keramické v objektoch výšky do 6 m</t>
  </si>
  <si>
    <t>-480983410</t>
  </si>
  <si>
    <t>782</t>
  </si>
  <si>
    <t>Obklady z prírodného a konglomerovaného kameňa</t>
  </si>
  <si>
    <t>782131140.S</t>
  </si>
  <si>
    <t>Montáž obkladov stien pravouhl. doskami z mäkkých kameňov s lícom rovným, hr. do 50 mm</t>
  </si>
  <si>
    <t>-482779361</t>
  </si>
  <si>
    <t>-2110556526</t>
  </si>
  <si>
    <t>998782101.S</t>
  </si>
  <si>
    <t>Presun hmôt pre kamenné obklady v objektoch výšky do 6 m</t>
  </si>
  <si>
    <t>-648653674</t>
  </si>
  <si>
    <t>-1727304026</t>
  </si>
  <si>
    <t>783222100.S</t>
  </si>
  <si>
    <t>-1865203697</t>
  </si>
  <si>
    <t>884855076</t>
  </si>
  <si>
    <t>783226100.S</t>
  </si>
  <si>
    <t>-1697730338</t>
  </si>
  <si>
    <t>783626300.S</t>
  </si>
  <si>
    <t>Nátery stolárskych výrobkov syntetické lazurovacím lakom 3x lakovaním</t>
  </si>
  <si>
    <t>-830136646</t>
  </si>
  <si>
    <t>-979583282</t>
  </si>
  <si>
    <t>783904811.S</t>
  </si>
  <si>
    <t>Ostatné práce odmastenie chemickými odhrdzavenie kovových konštrukcií</t>
  </si>
  <si>
    <t>532150877</t>
  </si>
  <si>
    <t>HZS</t>
  </si>
  <si>
    <t>Hodinové zúčtovacie sadzby</t>
  </si>
  <si>
    <t>HZS000213.S</t>
  </si>
  <si>
    <t>Stavebno montážne práce náročné ucelené - odborné, tvorivé remeselné (Tr. 3) v rozsahu viac ako 4 a menej ako 8 hodín (preloženie umeleckého diela - demontáž a montáž po zateplení objektu)</t>
  </si>
  <si>
    <t>512</t>
  </si>
  <si>
    <t>-89889852</t>
  </si>
  <si>
    <t>F - Elektroinštalácia a ochrana pred bleskom</t>
  </si>
  <si>
    <t>D1 - PRÁCE A DODÁVKY HSV</t>
  </si>
  <si>
    <t xml:space="preserve">    9 - OSTATNÉ KONŠTRUKCIE A PRÁCE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</si>
  <si>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</si>
  <si>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</si>
  <si>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</si>
  <si>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M46 - 202 Zemné práce pri ext. montážach</t>
  </si>
  <si>
    <t xml:space="preserve">    999 - MCE ostatné</t>
  </si>
  <si>
    <t>D3 - OSTATNÉ</t>
  </si>
  <si>
    <t>D1</t>
  </si>
  <si>
    <t>PRÁCE A DODÁVKY HSV</t>
  </si>
  <si>
    <t>OSTATNÉ KONŠTRUKCIE A PRÁCE</t>
  </si>
  <si>
    <t>971035131</t>
  </si>
  <si>
    <t>Vybúr. otvorov priemeru do 6 cm v murive tehl. na MC hr. do 15 cm</t>
  </si>
  <si>
    <t>971035141</t>
  </si>
  <si>
    <t>Vybúr. otvorov priemeru do 6 cm v murive tehl. na MC hr. do 30 cm</t>
  </si>
  <si>
    <t>971035151</t>
  </si>
  <si>
    <t>Vybúr. otvorov priemeru do 6 cm v murive tehl. na MC hr. do 45 cm</t>
  </si>
  <si>
    <t>971042141</t>
  </si>
  <si>
    <t>Vybúr. otvorov priemeru do 6 cm v betón. murive hr. do 30 cm</t>
  </si>
  <si>
    <t>973031616</t>
  </si>
  <si>
    <t>Vysek. kapies pre špalíky v murive z tehál do 10 x 10 x 5 cm</t>
  </si>
  <si>
    <t>973031619</t>
  </si>
  <si>
    <t>Vysek. kapies pre špalíky v murive z tehál do 15 x 15 x10 cm</t>
  </si>
  <si>
    <t>974061010</t>
  </si>
  <si>
    <t>Vyrezanie rýh v plnom pálenom tehelnom murive hl.2cm š.4cm frézovaním</t>
  </si>
  <si>
    <t>974061020</t>
  </si>
  <si>
    <t>Vyrezanie rýh v plnom pálenom tehelnom murive hl.2,5cm š.4cm frézovaním</t>
  </si>
  <si>
    <t>974064110</t>
  </si>
  <si>
    <t>Vyrezanie rýh v beton.murive hl.2cm š.4cm fréz.v priest.priľahl kstropu</t>
  </si>
  <si>
    <t>D2</t>
  </si>
  <si>
    <t>PRÁCE A DODÁVKY M</t>
  </si>
  <si>
    <t>M21</t>
  </si>
  <si>
    <t>155 Elektromontáže</t>
  </si>
  <si>
    <t>210010002</t>
  </si>
  <si>
    <t>Montáž el-inšt rúrky (plast) ohybná, pod omietku D20 (d16)mm</t>
  </si>
  <si>
    <t>345650K202</t>
  </si>
  <si>
    <t>Rúrka el-inšt PVC ohybná MONOFLEX 20 : 1420 K, svetlosivá</t>
  </si>
  <si>
    <t>210010003</t>
  </si>
  <si>
    <t>Montáž el-inšt rúrky (plast) ohybná, pod omietku D25 (d23)mm</t>
  </si>
  <si>
    <t>345650I503</t>
  </si>
  <si>
    <t>Rúrka el-inšt PVC ohybná 083271 : FXP Turbo® 25, sivá</t>
  </si>
  <si>
    <t>210010301</t>
  </si>
  <si>
    <t>Montáž krabice do muriva 1-nás KP (68) bez zapojenia, prístrojová</t>
  </si>
  <si>
    <t>210010302</t>
  </si>
  <si>
    <t>Montáž krabice do muriva 2-3-nás KP (68) bez zapojenia, prístrojová</t>
  </si>
  <si>
    <t>345600K005</t>
  </si>
  <si>
    <t>Krabica KP prístrojová 1-nás : KPR 68 KA (D73x66) vodorovne max 3 krabice, sivá</t>
  </si>
  <si>
    <t>210010313</t>
  </si>
  <si>
    <t>Montáž krabice do muriva KO (do 125x125) bez zapojenia, s vekom, odbočná</t>
  </si>
  <si>
    <t>345604K111</t>
  </si>
  <si>
    <t>Krabica KO odbočná : KO 125 KA (133x133x73) s viečkom, sivá</t>
  </si>
  <si>
    <t>210010321</t>
  </si>
  <si>
    <t>Montáž krabice do muriva KR (68) vrátane zapojenia, rozvodka s vekom a svorkovnicou</t>
  </si>
  <si>
    <t>345608K000</t>
  </si>
  <si>
    <t>Krabica KR rozvodná : KU 68-1903 KA (D73x43) s viečkom a svorkovnicou S-66 (4x3/4mm2) spojovateľná, sivá</t>
  </si>
  <si>
    <t>210010322</t>
  </si>
  <si>
    <t>Montáž krabice do muriva KR (97) vrátane zapojenia, rozvodka s vekom a svorkovnicou</t>
  </si>
  <si>
    <t>345608K040</t>
  </si>
  <si>
    <t>Krabica KR rozvodná : KR 97/5 KA (D103x50) s viečkom a svorkovnicou SP-96 (5x4/4mm2), sivá</t>
  </si>
  <si>
    <t>210010351</t>
  </si>
  <si>
    <t>Montáž krabice KR, vrátane zapojenia, vodiče do 4mm2, rozvodka IP40-66 (6455-11)</t>
  </si>
  <si>
    <t>345620D201</t>
  </si>
  <si>
    <t>Krabica KR rozvodná IP43 uzatvorená : 6456-12 [70x70x40] 4x pružná priechodka G49 (4x3/4mm2) sivý plast</t>
  </si>
  <si>
    <t>210020951</t>
  </si>
  <si>
    <t>Montáž výstražnej tabuľky, smaltovaná A3-A4</t>
  </si>
  <si>
    <t>548230220</t>
  </si>
  <si>
    <t>Tabuľka výstražná dvojfarebná 21x15</t>
  </si>
  <si>
    <t>210100101</t>
  </si>
  <si>
    <t>Ukončenie Cu, Al drôtu, lana na prístroji, zapojenie 1x16 mm2</t>
  </si>
  <si>
    <t>210100120</t>
  </si>
  <si>
    <t>Ukončenie celoplastových káblov v rozvádzači na svorky, zapojenie 2x 1,5-2,5 mm2</t>
  </si>
  <si>
    <t>210100128</t>
  </si>
  <si>
    <t>Ukončenie celoplastových káblov v rozvádzači na svorky, zapojenie 3x 1,5-2,5 mm2</t>
  </si>
  <si>
    <t>210100137</t>
  </si>
  <si>
    <t>Ukončenie celoplastových káblov v rozvádzači na svorky, zapojenie 4x 4-6 mm2</t>
  </si>
  <si>
    <t>210100138</t>
  </si>
  <si>
    <t>Ukončenie celoplastových káblov v rozvádzači na svorky, zapojenie 4x 10-16 mm2</t>
  </si>
  <si>
    <t>210100144</t>
  </si>
  <si>
    <t>Ukončenie celoplastových káblov v rozvádzači na svorky, zapojenie 5x 1,5-2,5 mm2</t>
  </si>
  <si>
    <t>210100254</t>
  </si>
  <si>
    <t>Ukončenie celoplastových káblov zmršťovacou záklopkou 4x 70-95 mm2</t>
  </si>
  <si>
    <t>210100522</t>
  </si>
  <si>
    <t>Ukončenie kábla s opletaním (MK) do 2x0,75 mm2</t>
  </si>
  <si>
    <t>210100523</t>
  </si>
  <si>
    <t>Ukončenie kábla s opletaním (MK) do 3x0,75 mm2</t>
  </si>
  <si>
    <t>210110001</t>
  </si>
  <si>
    <t>Montáž, spínač nástenný, zapustený IP20-44, rad.1</t>
  </si>
  <si>
    <t>345350A211</t>
  </si>
  <si>
    <t>Spínač rad.1 Tango® 3558A-06940 B, zapustený, kompletný, IP44, biely</t>
  </si>
  <si>
    <t>210110003</t>
  </si>
  <si>
    <t>Montáž, spínač nástenný, zapustený IP20-44, rad.5</t>
  </si>
  <si>
    <t>345363A211</t>
  </si>
  <si>
    <t>Prepínač rad.5 Tango® 3558A-05940 B, zapustený, kompletný, IP44, biely</t>
  </si>
  <si>
    <t>210110004</t>
  </si>
  <si>
    <t>Montáž, spínač nástenný, zapustený IP20-44, rad.6</t>
  </si>
  <si>
    <t>345374A211</t>
  </si>
  <si>
    <t>Prepínač rad.6 Tango® 3558A-06940 B, zapustený, kompletný, IP44, biely</t>
  </si>
  <si>
    <t>210110136</t>
  </si>
  <si>
    <t>Montáž, termostat digitálny, priestorový, zapustený, programovanie, IP20</t>
  </si>
  <si>
    <t>920AM36977</t>
  </si>
  <si>
    <t>FENIX TFT : 4200152</t>
  </si>
  <si>
    <t>210111012</t>
  </si>
  <si>
    <t>Montáž, zásuvka zapustená IP20-40, x-násobná 10/16A - 250V, priebežná</t>
  </si>
  <si>
    <t>345400A221</t>
  </si>
  <si>
    <t>Zásuvka 1-nás. Tango® 5518A-A2349 B, s krytom, bez rámika (bez oc) biela</t>
  </si>
  <si>
    <t>345531A221</t>
  </si>
  <si>
    <t>Rámik 1-násobný Tango® 3901A-B10 B, biely</t>
  </si>
  <si>
    <t>345532A221</t>
  </si>
  <si>
    <t>Rámik 2-násobný Tango® 3901A-B20 B, vodorovný, biely</t>
  </si>
  <si>
    <t>210111031</t>
  </si>
  <si>
    <t>Montáž, zásuvka nástenná, zapustená IP55-66, x-násobná 10/16A - 250V, koncová</t>
  </si>
  <si>
    <t>345420L112</t>
  </si>
  <si>
    <t>Zásuvka 1-nás. Plexo™ IP55 : 069831, zapustená, kompletná (SS) s viečkom (oc) sivá</t>
  </si>
  <si>
    <t>210120400</t>
  </si>
  <si>
    <t>Montáž modulového prístroja do rozvádzača, cena za 1-modul (1MD)</t>
  </si>
  <si>
    <t>3584402C16</t>
  </si>
  <si>
    <t>Odpínač modulový Acti9 iSW 3-pól 63A : A9S65363, 415V-AC (3MD)</t>
  </si>
  <si>
    <t>3584405C01</t>
  </si>
  <si>
    <t>Prepínač modulový otočný Acti9 iCMB 10A : A9E15120, 415V-AC (2MD) 2 polohy : 1-0-2</t>
  </si>
  <si>
    <t>3585106C24</t>
  </si>
  <si>
    <t>Istič 1-pólový A9F07106 - 10kA (1MD) Acti9 iC60H 6/1/C</t>
  </si>
  <si>
    <t>3585106C26</t>
  </si>
  <si>
    <t>Istič 1-pólový A9F07110 - 10kA (1MD) Acti9 iC60H 10/1/C</t>
  </si>
  <si>
    <t>3585106C28</t>
  </si>
  <si>
    <t>Istič 1-pólový A9F07116 - 10kA (1MD) Acti9 iC60H 16/1/C</t>
  </si>
  <si>
    <t>3585306C26</t>
  </si>
  <si>
    <t>Istič 3-pólový A9F07310 - 10kA (3MD) Acti9 iC60H 10/3/C</t>
  </si>
  <si>
    <t>3585306C28</t>
  </si>
  <si>
    <t>Istič 3-pólový A9F07316 - 10kA (3MD) Acti9 iC60H 16/3/C</t>
  </si>
  <si>
    <t>114</t>
  </si>
  <si>
    <t>3585306C29</t>
  </si>
  <si>
    <t>Istič 3-pólový A9F07320 - 10kA (3MD) Acti9 iC60H 20/3/C</t>
  </si>
  <si>
    <t>116</t>
  </si>
  <si>
    <t>3585521C63</t>
  </si>
  <si>
    <t>Chránič prúdový s ističom 1+N-pól 6kA : A9D31610 - Acti9 iDPN N Vigi 10/C/030-AC (2MD)</t>
  </si>
  <si>
    <t>118</t>
  </si>
  <si>
    <t>3585551D67</t>
  </si>
  <si>
    <t>Chránič prúdový s ističom 4-pól 6kA : A9D57425 - Acti9 iC60 25/C/030-AC (4MD)</t>
  </si>
  <si>
    <t>120</t>
  </si>
  <si>
    <t>3585605B07</t>
  </si>
  <si>
    <t>Zvodič kombinovaný typ 1+2 (B+C) 3+0 pól : FLP-B+C MAXI V/3, pre siete TN-C, 275V-AC; 75kA (6MD)</t>
  </si>
  <si>
    <t>122</t>
  </si>
  <si>
    <t>3585823C72</t>
  </si>
  <si>
    <t>Stýkač inštalačný 3-pól modulový Acti9 iCT 25A (3-0) : A9C20633 (2MD) 220V÷240V-AC/60Hz (DO)</t>
  </si>
  <si>
    <t>124</t>
  </si>
  <si>
    <t>63</t>
  </si>
  <si>
    <t>210190002</t>
  </si>
  <si>
    <t>Montáž rozvodnice do 50kg</t>
  </si>
  <si>
    <t>126</t>
  </si>
  <si>
    <t>357501H139</t>
  </si>
  <si>
    <t>Skriňa prípojková, plastová SPP 7-F403 VV-V/S 240/50, pilierová, 3MKP (3x160A) IP44/2X</t>
  </si>
  <si>
    <t>128</t>
  </si>
  <si>
    <t>65</t>
  </si>
  <si>
    <t>3575350H06</t>
  </si>
  <si>
    <t>Rozvádzač elektromerový, plastový RE 2.0 Z40 (W) 40A P0 (ZSE) P1 (SSE) P2 (VSE) zapustený, IP44/20</t>
  </si>
  <si>
    <t>130</t>
  </si>
  <si>
    <t>3585700O12</t>
  </si>
  <si>
    <t>Poistková vložka nožová 500V-AC (veľkosť 000) - OEZ:40485 : PNA000 50A gG</t>
  </si>
  <si>
    <t>132</t>
  </si>
  <si>
    <t>67</t>
  </si>
  <si>
    <t>210190002P</t>
  </si>
  <si>
    <t>Montáž nástenného konvektora</t>
  </si>
  <si>
    <t>134</t>
  </si>
  <si>
    <t>920AM56164</t>
  </si>
  <si>
    <t>Sálavý konvektor Solius 07 : 5435140</t>
  </si>
  <si>
    <t>136</t>
  </si>
  <si>
    <t>69</t>
  </si>
  <si>
    <t>920AM56169</t>
  </si>
  <si>
    <t>Sálavý panel ECOSUN 300 U+ : 5401161</t>
  </si>
  <si>
    <t>138</t>
  </si>
  <si>
    <t>210190003</t>
  </si>
  <si>
    <t>Montáž rozvodnice do 100kg</t>
  </si>
  <si>
    <t>140</t>
  </si>
  <si>
    <t>71</t>
  </si>
  <si>
    <t>210190008</t>
  </si>
  <si>
    <t>Dokončovacie práce na rozvádzačoch 100-150kg</t>
  </si>
  <si>
    <t>142</t>
  </si>
  <si>
    <t>357001E2041</t>
  </si>
  <si>
    <t>Rozvodnica kovová BP-U-600/12 - 7x24=168MD, biela, 7xDIN lišta, 7xKr.doska, 3xN/PE, IP30 (Z)</t>
  </si>
  <si>
    <t>144</t>
  </si>
  <si>
    <t>73</t>
  </si>
  <si>
    <t>210192553P</t>
  </si>
  <si>
    <t>Montáž, hrebeň prepojovací</t>
  </si>
  <si>
    <t>146</t>
  </si>
  <si>
    <t>357038C032</t>
  </si>
  <si>
    <t>Lišta prepojovacia hrebeňová 3-pól. 100A Acti 9 : A9XPH312, možnosť skracovať (12MD)</t>
  </si>
  <si>
    <t>148</t>
  </si>
  <si>
    <t>75</t>
  </si>
  <si>
    <t>357038C034</t>
  </si>
  <si>
    <t>Lišta prepojovacia hrebeňová 3-pól. 100A Acti 9 : A9XPH324, možnosť skracovať (24MD)</t>
  </si>
  <si>
    <t>150</t>
  </si>
  <si>
    <t>210192561P</t>
  </si>
  <si>
    <t>Montáž, svorkovnica ochranná</t>
  </si>
  <si>
    <t>152</t>
  </si>
  <si>
    <t>77</t>
  </si>
  <si>
    <t>357037E022</t>
  </si>
  <si>
    <t>Svorkovnica skrutková (N/PE) 219724 : KL-7 (1x25+6x16)mm2</t>
  </si>
  <si>
    <t>154</t>
  </si>
  <si>
    <t>210192571</t>
  </si>
  <si>
    <t>Montáž, svorkovnica radová pre vodič do 2,5mm2</t>
  </si>
  <si>
    <t>156</t>
  </si>
  <si>
    <t>79</t>
  </si>
  <si>
    <t>357037D017</t>
  </si>
  <si>
    <t>Svorka radová : RS 2,5/7 (0,35÷4mm2) hnedá</t>
  </si>
  <si>
    <t>158</t>
  </si>
  <si>
    <t>210192572</t>
  </si>
  <si>
    <t>Montáž, svorkovnica radová pre vodič 4-6mm2</t>
  </si>
  <si>
    <t>160</t>
  </si>
  <si>
    <t>81</t>
  </si>
  <si>
    <t>357037D020</t>
  </si>
  <si>
    <t>Svorka radová : RS 6/0 (0,35÷6mm2) prírodná</t>
  </si>
  <si>
    <t>162</t>
  </si>
  <si>
    <t>357037D040</t>
  </si>
  <si>
    <t>Príložka : PRS/0, pre svorky RS 2,5÷10, prírodná</t>
  </si>
  <si>
    <t>164</t>
  </si>
  <si>
    <t>83</t>
  </si>
  <si>
    <t>210192575</t>
  </si>
  <si>
    <t>Montáž, svorkovnica radová pre vodič 25mm2</t>
  </si>
  <si>
    <t>166</t>
  </si>
  <si>
    <t>357037D114</t>
  </si>
  <si>
    <t>Svorka radová : RS 25/4 (1,5÷25mm2) zelená</t>
  </si>
  <si>
    <t>168</t>
  </si>
  <si>
    <t>85</t>
  </si>
  <si>
    <t>357037D117</t>
  </si>
  <si>
    <t>Svorka radová : RS 25/7 1,5÷(25mm2) hnedá</t>
  </si>
  <si>
    <t>170</t>
  </si>
  <si>
    <t>357037D140</t>
  </si>
  <si>
    <t>Príložka : PRS/25/0, pre svorky RS 25, prírodná</t>
  </si>
  <si>
    <t>172</t>
  </si>
  <si>
    <t>87</t>
  </si>
  <si>
    <t>357037D150</t>
  </si>
  <si>
    <t>Zvierka koncová : RSD 88, na TS35</t>
  </si>
  <si>
    <t>174</t>
  </si>
  <si>
    <t>357F11101</t>
  </si>
  <si>
    <t>Príslušenstvo rozvádzača (ranžir, pomocný materiál)</t>
  </si>
  <si>
    <t>176</t>
  </si>
  <si>
    <t>89</t>
  </si>
  <si>
    <t>210200004</t>
  </si>
  <si>
    <t>Montáž, žiarovkové svietidlo, prisadené IP20-44 - 1x svet. zdroj (LED, halog, komp)</t>
  </si>
  <si>
    <t>178</t>
  </si>
  <si>
    <t>348FM11001</t>
  </si>
  <si>
    <t>LED svietidlo prisadené MODUS LED BRS3KO300V1/ND, 1x14W, 1400lm, IP40</t>
  </si>
  <si>
    <t>180</t>
  </si>
  <si>
    <t>91</t>
  </si>
  <si>
    <t>348FM11003</t>
  </si>
  <si>
    <t>LED svietidlo prisadené MODUS LED BRS3KO375V2/ND, 1x27W, 2900lm, IP40</t>
  </si>
  <si>
    <t>182</t>
  </si>
  <si>
    <t>348FM12001</t>
  </si>
  <si>
    <t>LED svietidlo prisadené MODUS LED BRSB3KO300V0/ND, 1x9W, 850lm, IP44</t>
  </si>
  <si>
    <t>184</t>
  </si>
  <si>
    <t>93</t>
  </si>
  <si>
    <t>348FM12002</t>
  </si>
  <si>
    <t>LED svietidlo prisadené MODUS LED BRSB3KO300V1/ND, 1x14W, 1300lm, IP44</t>
  </si>
  <si>
    <t>186</t>
  </si>
  <si>
    <t>210200039</t>
  </si>
  <si>
    <t>Montáž, núdzové svietidlo IP20-44, netrvalé osvetlenie, prisadené nástenné</t>
  </si>
  <si>
    <t>188</t>
  </si>
  <si>
    <t>95</t>
  </si>
  <si>
    <t>210200040</t>
  </si>
  <si>
    <t>Montáž, núdzové svietidlo IP20-44, netrvalé osvetlenie, prisadené stropné</t>
  </si>
  <si>
    <t>190</t>
  </si>
  <si>
    <t>3488S00007</t>
  </si>
  <si>
    <t>Svietidlo núdzové MULTIEVO-LED-AT.1  NM-M / 1h IP40</t>
  </si>
  <si>
    <t>192</t>
  </si>
  <si>
    <t>97</t>
  </si>
  <si>
    <t>3488S00015</t>
  </si>
  <si>
    <t>Závesné plexi s piktogramom PLEXI</t>
  </si>
  <si>
    <t>194</t>
  </si>
  <si>
    <t>3488S00020</t>
  </si>
  <si>
    <t>Samolepiaci piktogram PIKTOGRAM</t>
  </si>
  <si>
    <t>196</t>
  </si>
  <si>
    <t>210200607</t>
  </si>
  <si>
    <t>Montáž, LED svietidlo, prisadený panel IP20-44, 300x1200 (mm)</t>
  </si>
  <si>
    <t>198</t>
  </si>
  <si>
    <t>348FM21003</t>
  </si>
  <si>
    <t>LED svietidlo prisadené MODUS LED KSL4000M3KS/ND, 41W, 5000lm, 3000K, IP40</t>
  </si>
  <si>
    <t>200</t>
  </si>
  <si>
    <t>101</t>
  </si>
  <si>
    <t>210220022</t>
  </si>
  <si>
    <t>Montáž uzemňovacieho vedenia v zemi, FeZn drôt D8-10mm, spojenie svorkami</t>
  </si>
  <si>
    <t>202</t>
  </si>
  <si>
    <t>3549000A01</t>
  </si>
  <si>
    <t>Kruhový bleskozvodný, uzemňovací drôt (FeZn) D10 [0,62kg/m]</t>
  </si>
  <si>
    <t>204</t>
  </si>
  <si>
    <t>103</t>
  </si>
  <si>
    <t>210220025</t>
  </si>
  <si>
    <t>Montáž uzemňovacieho vedenia v zemi, FeZn pás do 120mm2, spojenie svorkami</t>
  </si>
  <si>
    <t>206</t>
  </si>
  <si>
    <t>3549000A34</t>
  </si>
  <si>
    <t>Plochá uzemňovacia páska (FeZn) 30x4 [0,95kg/m]</t>
  </si>
  <si>
    <t>208</t>
  </si>
  <si>
    <t>105</t>
  </si>
  <si>
    <t>210220050</t>
  </si>
  <si>
    <t>Montáž vývodu uzemnenia, FeZn drôt D10mm s PVC plášťom, spojenie svorkami</t>
  </si>
  <si>
    <t>210</t>
  </si>
  <si>
    <t>3549000A05</t>
  </si>
  <si>
    <t>Kruhový uzemňovací drôt (FeZn) D10, s PVC plášťom [0,70kg/m]</t>
  </si>
  <si>
    <t>212</t>
  </si>
  <si>
    <t>107</t>
  </si>
  <si>
    <t>210220107</t>
  </si>
  <si>
    <t>Montáž zachytávacieho, zvodového vodiča s podperami, AlMgSi drôt D8</t>
  </si>
  <si>
    <t>214</t>
  </si>
  <si>
    <t>3549001A70</t>
  </si>
  <si>
    <t>Kruhový bleskozvodný drôt (AlMgSi) D8 [0,135kg/m]</t>
  </si>
  <si>
    <t>216</t>
  </si>
  <si>
    <t>109</t>
  </si>
  <si>
    <t>3549012A04</t>
  </si>
  <si>
    <t>Podpera vedenia (FeZn) na zateplené fasády : PV 17-4, klinec (5x140+200)mm, s hmoždinkou</t>
  </si>
  <si>
    <t>218</t>
  </si>
  <si>
    <t>3549020A00</t>
  </si>
  <si>
    <t>Podpera vedenia : PV 21, na ploché strechy, oceľová (110mm)</t>
  </si>
  <si>
    <t>220</t>
  </si>
  <si>
    <t>111</t>
  </si>
  <si>
    <t>3549020A01</t>
  </si>
  <si>
    <t>- podložka plastová pre oceľovú podperu PV 21 : t313100</t>
  </si>
  <si>
    <t>222</t>
  </si>
  <si>
    <t>3549021A60</t>
  </si>
  <si>
    <t>Podpera vedenia (FeZn) : PV 23, na plechové strechy (60 v.110)mm</t>
  </si>
  <si>
    <t>224</t>
  </si>
  <si>
    <t>113</t>
  </si>
  <si>
    <t>210220231</t>
  </si>
  <si>
    <t>Montáž zachytávacej tyče do dĺžky 3m, upevnenie, na stojan, podstavec</t>
  </si>
  <si>
    <t>226</t>
  </si>
  <si>
    <t>3549030A31</t>
  </si>
  <si>
    <t>Tyč zachytávacia (FeZn) : JP 15, bez osadenia (D18x1500)mm</t>
  </si>
  <si>
    <t>228</t>
  </si>
  <si>
    <t>115</t>
  </si>
  <si>
    <t>3549030A60</t>
  </si>
  <si>
    <t>- držiak zachytávacej tyče (FeZn) : DJ 1, do muriva, vrut (D8x100 +140)mm do hmoždinky</t>
  </si>
  <si>
    <t>230</t>
  </si>
  <si>
    <t>210220301</t>
  </si>
  <si>
    <t>Montáž bleskozvodnej svorky do 2 skrutiek (SS,SP1,SR 03)</t>
  </si>
  <si>
    <t>232</t>
  </si>
  <si>
    <t>117</t>
  </si>
  <si>
    <t>3549040A20</t>
  </si>
  <si>
    <t>Svorka spojovacia (FeZn) : SS s.p. 2sk, s príložkou (2xM8)</t>
  </si>
  <si>
    <t>234</t>
  </si>
  <si>
    <t>3549040A52</t>
  </si>
  <si>
    <t>Svorka uzemňovacia (FeZn) : SR 03 C, spojenie kruhových vodičov a pásoviny (2xM8) mosadzné matice</t>
  </si>
  <si>
    <t>236</t>
  </si>
  <si>
    <t>119</t>
  </si>
  <si>
    <t>210220302</t>
  </si>
  <si>
    <t>Montáž bleskozvodnej svorky nad 2 skrutky (SJ,SK,SO,SZ,ST,SR01-2)</t>
  </si>
  <si>
    <t>238</t>
  </si>
  <si>
    <t>3549040A01</t>
  </si>
  <si>
    <t>Svorka pre zachytávacie a uzemňovacie tyče D20 (FeZn) : SJ 01 (4xM8)</t>
  </si>
  <si>
    <t>240</t>
  </si>
  <si>
    <t>121</t>
  </si>
  <si>
    <t>3549040A05</t>
  </si>
  <si>
    <t>Svorka pre uzemňovacie tyče D25 (FeZn) : SJ 02 (4xM8)</t>
  </si>
  <si>
    <t>242</t>
  </si>
  <si>
    <t>3549040A10</t>
  </si>
  <si>
    <t>Svorka krížová (FeZn) : SK (4xM8)</t>
  </si>
  <si>
    <t>244</t>
  </si>
  <si>
    <t>123</t>
  </si>
  <si>
    <t>3549040A34</t>
  </si>
  <si>
    <t>Svorka žľabová (FeZn) : SO, pre pripojenie odkvapových žľabov (4xM8)</t>
  </si>
  <si>
    <t>246</t>
  </si>
  <si>
    <t>3549040A36</t>
  </si>
  <si>
    <t>Svorka skúšobná (FeZn) : SZ (4xM8)</t>
  </si>
  <si>
    <t>248</t>
  </si>
  <si>
    <t>125</t>
  </si>
  <si>
    <t>3549040A79</t>
  </si>
  <si>
    <t>Svorka na odkvapové potrubie (FeZn) : ST 10, priemer D50-140mm (3xM8)</t>
  </si>
  <si>
    <t>250</t>
  </si>
  <si>
    <t>210220321</t>
  </si>
  <si>
    <t>Montáž svorky na potrubie s Cu, nerezovým pásom (Bernard)</t>
  </si>
  <si>
    <t>252</t>
  </si>
  <si>
    <t>127</t>
  </si>
  <si>
    <t>3549092V01</t>
  </si>
  <si>
    <t>Svorka uzemňovacia zinkovaná : ZSA 16 (BERNARD), pre Cu pás, na 1/2"-2" potrubie, pre vodič 2,5÷16mm2</t>
  </si>
  <si>
    <t>254</t>
  </si>
  <si>
    <t>3549092V02</t>
  </si>
  <si>
    <t>- páska Cu uzemňovacia : ZS 16, dĺžka 0,5m (pre ZSA 16)</t>
  </si>
  <si>
    <t>129</t>
  </si>
  <si>
    <t>3549092V11</t>
  </si>
  <si>
    <t>Svorka uzemňovacia, zinkovaná : ZS 4, s mosadz. maticou, na 1/2" kov. rúry, pre vodič 2,5÷4mm2 (pre vodovod. batérie)</t>
  </si>
  <si>
    <t>258</t>
  </si>
  <si>
    <t>210220325</t>
  </si>
  <si>
    <t>Montáž a pripojenie ekvipotenciálnej svorkovnice</t>
  </si>
  <si>
    <t>260</t>
  </si>
  <si>
    <t>131</t>
  </si>
  <si>
    <t>3549090O20</t>
  </si>
  <si>
    <t>Prípojnica potenciálového vyrovnania 5015065 : 1809 UP, v krabici, pod omietku</t>
  </si>
  <si>
    <t>262</t>
  </si>
  <si>
    <t>210220361</t>
  </si>
  <si>
    <t>Montáž zemniacej tyče (ZT) do 2m, zarazenie do zeme, pripojenie vedenia</t>
  </si>
  <si>
    <t>264</t>
  </si>
  <si>
    <t>133</t>
  </si>
  <si>
    <t>3549050A03</t>
  </si>
  <si>
    <t>Tyč uzemňovacia plná (FeZn) : ZT 2m (D25)</t>
  </si>
  <si>
    <t>266</t>
  </si>
  <si>
    <t>210220372</t>
  </si>
  <si>
    <t>Montáž ochranného uholníka, alebo rúrky, s držiakmi, do muriva</t>
  </si>
  <si>
    <t>268</t>
  </si>
  <si>
    <t>135</t>
  </si>
  <si>
    <t>3549060A01</t>
  </si>
  <si>
    <t>Ochranný uholník (FeZn) : OU 1,7 m</t>
  </si>
  <si>
    <t>270</t>
  </si>
  <si>
    <t>3549060A05</t>
  </si>
  <si>
    <t>- držiak ochranného uholníka (FeZn) : DU Z, do muriva (150mm)</t>
  </si>
  <si>
    <t>272</t>
  </si>
  <si>
    <t>137</t>
  </si>
  <si>
    <t>210220401</t>
  </si>
  <si>
    <t>Označenie zvodu štítkom (kov, plast)</t>
  </si>
  <si>
    <t>274</t>
  </si>
  <si>
    <t>3549071A02</t>
  </si>
  <si>
    <t>Štítok označovací (FeZn) : f711124/x, s označením</t>
  </si>
  <si>
    <t>276</t>
  </si>
  <si>
    <t>139</t>
  </si>
  <si>
    <t>210220403</t>
  </si>
  <si>
    <t>Montáž krabice, revíznych dvierok pre SZ, rozpojovacie svorky, pod omietku</t>
  </si>
  <si>
    <t>278</t>
  </si>
  <si>
    <t>3549070K23</t>
  </si>
  <si>
    <t>Krabica pod omietku : KO 125 E KA (153x153x77) pre ekvip. svorkovnice EPS 2, bleskozv. svorky, s vekom, sivá</t>
  </si>
  <si>
    <t>280</t>
  </si>
  <si>
    <t>141</t>
  </si>
  <si>
    <t>210220452</t>
  </si>
  <si>
    <t>Montáž ochranného pospojovanie vodičom Cu 4-25mm2, pevne uložené, bez pripojenia</t>
  </si>
  <si>
    <t>282</t>
  </si>
  <si>
    <t>341010M018</t>
  </si>
  <si>
    <t>Vodič 1-žilový Cu 750V, drôt : CY 4 GNYE (RE) zel/žltý</t>
  </si>
  <si>
    <t>284</t>
  </si>
  <si>
    <t>143</t>
  </si>
  <si>
    <t>341010M032</t>
  </si>
  <si>
    <t>Vodič 1-žilový Cu 750V, drôt : CY 10 GNYE (RE) zel/žltý</t>
  </si>
  <si>
    <t>286</t>
  </si>
  <si>
    <t>210810041</t>
  </si>
  <si>
    <t>Montáž, kábel Cu 750V uložený pevne CYKY 2x1,5</t>
  </si>
  <si>
    <t>288</t>
  </si>
  <si>
    <t>145</t>
  </si>
  <si>
    <t>341203M001</t>
  </si>
  <si>
    <t>Kábel Cu 750V : CYKY-O 2x1,5</t>
  </si>
  <si>
    <t>290</t>
  </si>
  <si>
    <t>210810045</t>
  </si>
  <si>
    <t>Montáž, kábel Cu 750V uložený pevne CYKY 3x1,5</t>
  </si>
  <si>
    <t>292</t>
  </si>
  <si>
    <t>147</t>
  </si>
  <si>
    <t>341203M100</t>
  </si>
  <si>
    <t>Kábel Cu 750V : CYKY-J 3x1,5</t>
  </si>
  <si>
    <t>294</t>
  </si>
  <si>
    <t>341203M101</t>
  </si>
  <si>
    <t>Kábel Cu 750V : CYKY-O 3x1,5</t>
  </si>
  <si>
    <t>296</t>
  </si>
  <si>
    <t>149</t>
  </si>
  <si>
    <t>210810046</t>
  </si>
  <si>
    <t>Montáž, kábel Cu 750V uložený pevne CYKY 3x2,5</t>
  </si>
  <si>
    <t>298</t>
  </si>
  <si>
    <t>341203M110</t>
  </si>
  <si>
    <t>Kábel Cu 750V : CYKY-J 3x2,5</t>
  </si>
  <si>
    <t>300</t>
  </si>
  <si>
    <t>151</t>
  </si>
  <si>
    <t>210810049</t>
  </si>
  <si>
    <t>Montáž, kábel Cu 750V uložený pevne CYKY 4x1,5</t>
  </si>
  <si>
    <t>302</t>
  </si>
  <si>
    <t>341203M200</t>
  </si>
  <si>
    <t>Kábel Cu 750V : CYKY-J 4x1,5</t>
  </si>
  <si>
    <t>304</t>
  </si>
  <si>
    <t>153</t>
  </si>
  <si>
    <t>210810054</t>
  </si>
  <si>
    <t>Montáž, kábel Cu 750V uložený pevne CYKY 4x16</t>
  </si>
  <si>
    <t>306</t>
  </si>
  <si>
    <t>341203M250</t>
  </si>
  <si>
    <t>Kábel Cu 750V : CYKY-J 4x16</t>
  </si>
  <si>
    <t>308</t>
  </si>
  <si>
    <t>155</t>
  </si>
  <si>
    <t>210810056</t>
  </si>
  <si>
    <t>Montáž, kábel Cu 750V uložený pevne CYKY 5x2,5</t>
  </si>
  <si>
    <t>310</t>
  </si>
  <si>
    <t>341203M310</t>
  </si>
  <si>
    <t>Kábel Cu 750V : CYKY-J 5x2,5</t>
  </si>
  <si>
    <t>312</t>
  </si>
  <si>
    <t>157</t>
  </si>
  <si>
    <t>210850534</t>
  </si>
  <si>
    <t>Montáž, kábel Cu prístrojový uložený pevne MK 2x0,75</t>
  </si>
  <si>
    <t>314</t>
  </si>
  <si>
    <t>341760M032</t>
  </si>
  <si>
    <t>Kábel Cu prístrojový, lankové žily, tienený : MK 2x0,75 lanko</t>
  </si>
  <si>
    <t>316</t>
  </si>
  <si>
    <t>159</t>
  </si>
  <si>
    <t>210850535</t>
  </si>
  <si>
    <t>Montáž, kábel Cu prístrojový uložený pevne MK 3x0,75</t>
  </si>
  <si>
    <t>318</t>
  </si>
  <si>
    <t>341760M033</t>
  </si>
  <si>
    <t>Kábel Cu prístrojový, lankové žily, tienený : MK 3x0,75 lanko</t>
  </si>
  <si>
    <t>320</t>
  </si>
  <si>
    <t>161</t>
  </si>
  <si>
    <t>211010002</t>
  </si>
  <si>
    <t>Osadenie plastovej "hmoždinky", vyvŕtanie diery D 8mm, do tvárnic a tehlového muriva</t>
  </si>
  <si>
    <t>322</t>
  </si>
  <si>
    <t>211010010</t>
  </si>
  <si>
    <t>Osadenie plastovej "hmoždinky", vyvŕtanie diery D 8mm, do betónu, železobetónu, tvrdého kameňa</t>
  </si>
  <si>
    <t>324</t>
  </si>
  <si>
    <t>163</t>
  </si>
  <si>
    <t>345955K001</t>
  </si>
  <si>
    <t>Hmoždinka PA plast : HM 8/1 (pre skrutky D4÷5/ &gt;45mm)</t>
  </si>
  <si>
    <t>326</t>
  </si>
  <si>
    <t>212800001</t>
  </si>
  <si>
    <t>Montáž, kábel Cu, odporový, vyhrievací na potrubie (OpSi 3)</t>
  </si>
  <si>
    <t>328</t>
  </si>
  <si>
    <t>165</t>
  </si>
  <si>
    <t>831002DV02</t>
  </si>
  <si>
    <t>Kábel vykurovací samoregulačný 98300846 : DEVI pipeguard™ 25 (25W/m/10°C/230V) ochr. potrubia pred zamŕzaním, červený</t>
  </si>
  <si>
    <t>330</t>
  </si>
  <si>
    <t>831002DV19</t>
  </si>
  <si>
    <t>Súprava (spojka + koncovka) : 19805761, pre samoregulačné káble pipeguard, iceguard, hotwatt</t>
  </si>
  <si>
    <t>sada</t>
  </si>
  <si>
    <t>332</t>
  </si>
  <si>
    <t>167</t>
  </si>
  <si>
    <t>213280060P1</t>
  </si>
  <si>
    <t>PPV (pomocné a podružné výkony) 6%</t>
  </si>
  <si>
    <t>334</t>
  </si>
  <si>
    <t>999990300P</t>
  </si>
  <si>
    <t>Podružný materiál 3%</t>
  </si>
  <si>
    <t>336</t>
  </si>
  <si>
    <t>169</t>
  </si>
  <si>
    <t>999990301P</t>
  </si>
  <si>
    <t>Stratné 5%</t>
  </si>
  <si>
    <t>338</t>
  </si>
  <si>
    <t>M22</t>
  </si>
  <si>
    <t>156 Montáž oznam. signal. a zab. zariadení</t>
  </si>
  <si>
    <t>220370441</t>
  </si>
  <si>
    <t>Montáž repro v skrini do 10W</t>
  </si>
  <si>
    <t>340</t>
  </si>
  <si>
    <t>171</t>
  </si>
  <si>
    <t>220370442</t>
  </si>
  <si>
    <t>Montáž repro v skrini do 20W</t>
  </si>
  <si>
    <t>342</t>
  </si>
  <si>
    <t>220370453</t>
  </si>
  <si>
    <t>Montáž repro smer., tlak. s reg. hlasitosti do 6W</t>
  </si>
  <si>
    <t>344</t>
  </si>
  <si>
    <t>173</t>
  </si>
  <si>
    <t>220370456</t>
  </si>
  <si>
    <t>Montáž reproduktorového systému kruhového i eliptického</t>
  </si>
  <si>
    <t>346</t>
  </si>
  <si>
    <t>M46</t>
  </si>
  <si>
    <t>202 Zemné práce pri ext. montážach</t>
  </si>
  <si>
    <t>460030071</t>
  </si>
  <si>
    <t>Búranie živičných povrchov do 5 cm</t>
  </si>
  <si>
    <t>348</t>
  </si>
  <si>
    <t>175</t>
  </si>
  <si>
    <t>460080101P</t>
  </si>
  <si>
    <t>Betónový chodník, cesta - rozbúranie</t>
  </si>
  <si>
    <t>350</t>
  </si>
  <si>
    <t>460200154</t>
  </si>
  <si>
    <t>Káblové ryhy šírky 35, hĺbky 70 [cm], zemina tr.4</t>
  </si>
  <si>
    <t>352</t>
  </si>
  <si>
    <t>177</t>
  </si>
  <si>
    <t>460270042P</t>
  </si>
  <si>
    <t>Zamurovanie skrine do 40x60cm</t>
  </si>
  <si>
    <t>354</t>
  </si>
  <si>
    <t>460270043P</t>
  </si>
  <si>
    <t>Zamurovanie skrine do 60x80cm</t>
  </si>
  <si>
    <t>356</t>
  </si>
  <si>
    <t>179</t>
  </si>
  <si>
    <t>460270045P</t>
  </si>
  <si>
    <t>Zamurovanie skrine do 60x120cm</t>
  </si>
  <si>
    <t>358</t>
  </si>
  <si>
    <t>460560154</t>
  </si>
  <si>
    <t>Zásyp ryhy šírky 35, hĺbky 70 [cm], zemina tr.4</t>
  </si>
  <si>
    <t>360</t>
  </si>
  <si>
    <t>181</t>
  </si>
  <si>
    <t>460620014</t>
  </si>
  <si>
    <t>Provizórna úprava terénu, zemina tr.4</t>
  </si>
  <si>
    <t>362</t>
  </si>
  <si>
    <t>460650014P</t>
  </si>
  <si>
    <t>Obnova živičných povrchov do 5 cm</t>
  </si>
  <si>
    <t>364</t>
  </si>
  <si>
    <t>183</t>
  </si>
  <si>
    <t>460650016P</t>
  </si>
  <si>
    <t>Betónový chodník, cesta - obnova</t>
  </si>
  <si>
    <t>366</t>
  </si>
  <si>
    <t>460680043</t>
  </si>
  <si>
    <t>Prerazenie murivom v betón múre hrúbky 45cm</t>
  </si>
  <si>
    <t>368</t>
  </si>
  <si>
    <t>999</t>
  </si>
  <si>
    <t>MCE ostatné</t>
  </si>
  <si>
    <t>185</t>
  </si>
  <si>
    <t>999999004P</t>
  </si>
  <si>
    <t>Pomocné práce a demontáže</t>
  </si>
  <si>
    <t>370</t>
  </si>
  <si>
    <t>D3</t>
  </si>
  <si>
    <t>OSTATNÉ</t>
  </si>
  <si>
    <t>999999904P01</t>
  </si>
  <si>
    <t>Odborná prehliadka a odborná skúška</t>
  </si>
  <si>
    <t>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</si>
</sst>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3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89" t="s">
        <v>12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191" t="s">
        <v>14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28</v>
      </c>
      <c r="AK17" s="23" t="s">
        <v>24</v>
      </c>
      <c r="AN17" s="21" t="s">
        <v>1</v>
      </c>
      <c r="AR17" s="17"/>
      <c r="BS17" s="14" t="s">
        <v>29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30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26</v>
      </c>
      <c r="AK20" s="23" t="s">
        <v>24</v>
      </c>
      <c r="AN20" s="21" t="s">
        <v>1</v>
      </c>
      <c r="AR20" s="17"/>
      <c r="BS20" s="14" t="s">
        <v>29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31</v>
      </c>
      <c r="AR22" s="17"/>
    </row>
    <row r="23" spans="1:71" s="1" customFormat="1" ht="16.5" customHeight="1">
      <c r="B23" s="17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32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3">
        <f>ROUND(AG94,2)</f>
        <v>228622.49</v>
      </c>
      <c r="AL26" s="194"/>
      <c r="AM26" s="194"/>
      <c r="AN26" s="194"/>
      <c r="AO26" s="194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5" t="s">
        <v>33</v>
      </c>
      <c r="M28" s="195"/>
      <c r="N28" s="195"/>
      <c r="O28" s="195"/>
      <c r="P28" s="195"/>
      <c r="Q28" s="26"/>
      <c r="R28" s="26"/>
      <c r="S28" s="26"/>
      <c r="T28" s="26"/>
      <c r="U28" s="26"/>
      <c r="V28" s="26"/>
      <c r="W28" s="195" t="s">
        <v>34</v>
      </c>
      <c r="X28" s="195"/>
      <c r="Y28" s="195"/>
      <c r="Z28" s="195"/>
      <c r="AA28" s="195"/>
      <c r="AB28" s="195"/>
      <c r="AC28" s="195"/>
      <c r="AD28" s="195"/>
      <c r="AE28" s="195"/>
      <c r="AF28" s="26"/>
      <c r="AG28" s="26"/>
      <c r="AH28" s="26"/>
      <c r="AI28" s="26"/>
      <c r="AJ28" s="26"/>
      <c r="AK28" s="195" t="s">
        <v>35</v>
      </c>
      <c r="AL28" s="195"/>
      <c r="AM28" s="195"/>
      <c r="AN28" s="195"/>
      <c r="AO28" s="195"/>
      <c r="AP28" s="26"/>
      <c r="AQ28" s="26"/>
      <c r="AR28" s="27"/>
      <c r="BE28" s="26"/>
    </row>
    <row r="29" spans="1:71" s="3" customFormat="1" ht="14.45" customHeight="1">
      <c r="B29" s="31"/>
      <c r="D29" s="23" t="s">
        <v>36</v>
      </c>
      <c r="F29" s="23" t="s">
        <v>37</v>
      </c>
      <c r="L29" s="196">
        <v>0.2</v>
      </c>
      <c r="M29" s="197"/>
      <c r="N29" s="197"/>
      <c r="O29" s="197"/>
      <c r="P29" s="197"/>
      <c r="W29" s="198">
        <f>ROUND(AZ94, 2)</f>
        <v>0</v>
      </c>
      <c r="X29" s="197"/>
      <c r="Y29" s="197"/>
      <c r="Z29" s="197"/>
      <c r="AA29" s="197"/>
      <c r="AB29" s="197"/>
      <c r="AC29" s="197"/>
      <c r="AD29" s="197"/>
      <c r="AE29" s="197"/>
      <c r="AK29" s="198">
        <f>ROUND(AV94, 2)</f>
        <v>0</v>
      </c>
      <c r="AL29" s="197"/>
      <c r="AM29" s="197"/>
      <c r="AN29" s="197"/>
      <c r="AO29" s="197"/>
      <c r="AR29" s="31"/>
    </row>
    <row r="30" spans="1:71" s="3" customFormat="1" ht="14.45" customHeight="1">
      <c r="B30" s="31"/>
      <c r="F30" s="23" t="s">
        <v>38</v>
      </c>
      <c r="L30" s="196">
        <v>0.2</v>
      </c>
      <c r="M30" s="197"/>
      <c r="N30" s="197"/>
      <c r="O30" s="197"/>
      <c r="P30" s="197"/>
      <c r="W30" s="198">
        <f>ROUND(BA94, 2)</f>
        <v>228622.49</v>
      </c>
      <c r="X30" s="197"/>
      <c r="Y30" s="197"/>
      <c r="Z30" s="197"/>
      <c r="AA30" s="197"/>
      <c r="AB30" s="197"/>
      <c r="AC30" s="197"/>
      <c r="AD30" s="197"/>
      <c r="AE30" s="197"/>
      <c r="AK30" s="198">
        <f>ROUND(AW94, 2)</f>
        <v>45724.5</v>
      </c>
      <c r="AL30" s="197"/>
      <c r="AM30" s="197"/>
      <c r="AN30" s="197"/>
      <c r="AO30" s="197"/>
      <c r="AR30" s="31"/>
    </row>
    <row r="31" spans="1:71" s="3" customFormat="1" ht="14.45" hidden="1" customHeight="1">
      <c r="B31" s="31"/>
      <c r="F31" s="23" t="s">
        <v>39</v>
      </c>
      <c r="L31" s="196">
        <v>0.2</v>
      </c>
      <c r="M31" s="197"/>
      <c r="N31" s="197"/>
      <c r="O31" s="197"/>
      <c r="P31" s="197"/>
      <c r="W31" s="198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8">
        <v>0</v>
      </c>
      <c r="AL31" s="197"/>
      <c r="AM31" s="197"/>
      <c r="AN31" s="197"/>
      <c r="AO31" s="197"/>
      <c r="AR31" s="31"/>
    </row>
    <row r="32" spans="1:71" s="3" customFormat="1" ht="14.45" hidden="1" customHeight="1">
      <c r="B32" s="31"/>
      <c r="F32" s="23" t="s">
        <v>40</v>
      </c>
      <c r="L32" s="196">
        <v>0.2</v>
      </c>
      <c r="M32" s="197"/>
      <c r="N32" s="197"/>
      <c r="O32" s="197"/>
      <c r="P32" s="197"/>
      <c r="W32" s="198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8">
        <v>0</v>
      </c>
      <c r="AL32" s="197"/>
      <c r="AM32" s="197"/>
      <c r="AN32" s="197"/>
      <c r="AO32" s="197"/>
      <c r="AR32" s="31"/>
    </row>
    <row r="33" spans="1:57" s="3" customFormat="1" ht="14.45" hidden="1" customHeight="1">
      <c r="B33" s="31"/>
      <c r="F33" s="23" t="s">
        <v>41</v>
      </c>
      <c r="L33" s="196">
        <v>0</v>
      </c>
      <c r="M33" s="197"/>
      <c r="N33" s="197"/>
      <c r="O33" s="197"/>
      <c r="P33" s="197"/>
      <c r="W33" s="198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8">
        <v>0</v>
      </c>
      <c r="AL33" s="197"/>
      <c r="AM33" s="197"/>
      <c r="AN33" s="197"/>
      <c r="AO33" s="197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42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43</v>
      </c>
      <c r="U35" s="34"/>
      <c r="V35" s="34"/>
      <c r="W35" s="34"/>
      <c r="X35" s="202" t="s">
        <v>44</v>
      </c>
      <c r="Y35" s="200"/>
      <c r="Z35" s="200"/>
      <c r="AA35" s="200"/>
      <c r="AB35" s="200"/>
      <c r="AC35" s="34"/>
      <c r="AD35" s="34"/>
      <c r="AE35" s="34"/>
      <c r="AF35" s="34"/>
      <c r="AG35" s="34"/>
      <c r="AH35" s="34"/>
      <c r="AI35" s="34"/>
      <c r="AJ35" s="34"/>
      <c r="AK35" s="199">
        <f>SUM(AK26:AK33)</f>
        <v>274346.99</v>
      </c>
      <c r="AL35" s="200"/>
      <c r="AM35" s="200"/>
      <c r="AN35" s="200"/>
      <c r="AO35" s="201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48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47</v>
      </c>
      <c r="AI60" s="29"/>
      <c r="AJ60" s="29"/>
      <c r="AK60" s="29"/>
      <c r="AL60" s="29"/>
      <c r="AM60" s="39" t="s">
        <v>48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50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47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48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47</v>
      </c>
      <c r="AI75" s="29"/>
      <c r="AJ75" s="29"/>
      <c r="AK75" s="29"/>
      <c r="AL75" s="29"/>
      <c r="AM75" s="39" t="s">
        <v>48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51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11</v>
      </c>
      <c r="L84" s="4" t="str">
        <f>K5</f>
        <v>01</v>
      </c>
      <c r="AR84" s="45"/>
    </row>
    <row r="85" spans="1:91" s="5" customFormat="1" ht="36.950000000000003" customHeight="1">
      <c r="B85" s="46"/>
      <c r="C85" s="47" t="s">
        <v>13</v>
      </c>
      <c r="L85" s="170" t="str">
        <f>K6</f>
        <v>Zníženie energetickej náročnosti budovy Domu smútku v Moldave nad Bodvou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Moldava nad Bodvou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72" t="str">
        <f>IF(AN8= "","",AN8)</f>
        <v>27. 4. 2021</v>
      </c>
      <c r="AN87" s="17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Mesto Moldava nad Bodvou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73" t="str">
        <f>IF(E17="","",E17)</f>
        <v>Ing. Diana Bratská</v>
      </c>
      <c r="AN89" s="174"/>
      <c r="AO89" s="174"/>
      <c r="AP89" s="174"/>
      <c r="AQ89" s="26"/>
      <c r="AR89" s="27"/>
      <c r="AS89" s="175" t="s">
        <v>52</v>
      </c>
      <c r="AT89" s="176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30</v>
      </c>
      <c r="AJ90" s="26"/>
      <c r="AK90" s="26"/>
      <c r="AL90" s="26"/>
      <c r="AM90" s="173" t="str">
        <f>IF(E20="","",E20)</f>
        <v xml:space="preserve"> </v>
      </c>
      <c r="AN90" s="174"/>
      <c r="AO90" s="174"/>
      <c r="AP90" s="174"/>
      <c r="AQ90" s="26"/>
      <c r="AR90" s="27"/>
      <c r="AS90" s="177"/>
      <c r="AT90" s="178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7"/>
      <c r="AT91" s="178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79" t="s">
        <v>53</v>
      </c>
      <c r="D92" s="180"/>
      <c r="E92" s="180"/>
      <c r="F92" s="180"/>
      <c r="G92" s="180"/>
      <c r="H92" s="54"/>
      <c r="I92" s="181" t="s">
        <v>54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3" t="s">
        <v>55</v>
      </c>
      <c r="AH92" s="180"/>
      <c r="AI92" s="180"/>
      <c r="AJ92" s="180"/>
      <c r="AK92" s="180"/>
      <c r="AL92" s="180"/>
      <c r="AM92" s="180"/>
      <c r="AN92" s="181" t="s">
        <v>56</v>
      </c>
      <c r="AO92" s="180"/>
      <c r="AP92" s="182"/>
      <c r="AQ92" s="55" t="s">
        <v>57</v>
      </c>
      <c r="AR92" s="27"/>
      <c r="AS92" s="56" t="s">
        <v>58</v>
      </c>
      <c r="AT92" s="57" t="s">
        <v>59</v>
      </c>
      <c r="AU92" s="57" t="s">
        <v>60</v>
      </c>
      <c r="AV92" s="57" t="s">
        <v>61</v>
      </c>
      <c r="AW92" s="57" t="s">
        <v>62</v>
      </c>
      <c r="AX92" s="57" t="s">
        <v>63</v>
      </c>
      <c r="AY92" s="57" t="s">
        <v>64</v>
      </c>
      <c r="AZ92" s="57" t="s">
        <v>65</v>
      </c>
      <c r="BA92" s="57" t="s">
        <v>66</v>
      </c>
      <c r="BB92" s="57" t="s">
        <v>67</v>
      </c>
      <c r="BC92" s="57" t="s">
        <v>68</v>
      </c>
      <c r="BD92" s="58" t="s">
        <v>69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70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7">
        <f>ROUND(SUM(AG95:AG100),2)</f>
        <v>228622.49</v>
      </c>
      <c r="AH94" s="187"/>
      <c r="AI94" s="187"/>
      <c r="AJ94" s="187"/>
      <c r="AK94" s="187"/>
      <c r="AL94" s="187"/>
      <c r="AM94" s="187"/>
      <c r="AN94" s="188">
        <f t="shared" ref="AN94:AN100" si="0">SUM(AG94,AT94)</f>
        <v>274346.99</v>
      </c>
      <c r="AO94" s="188"/>
      <c r="AP94" s="188"/>
      <c r="AQ94" s="66" t="s">
        <v>1</v>
      </c>
      <c r="AR94" s="62"/>
      <c r="AS94" s="67">
        <f>ROUND(SUM(AS95:AS100),2)</f>
        <v>0</v>
      </c>
      <c r="AT94" s="68">
        <f t="shared" ref="AT94:AT100" si="1">ROUND(SUM(AV94:AW94),2)</f>
        <v>45724.5</v>
      </c>
      <c r="AU94" s="69">
        <f>ROUND(SUM(AU95:AU100),5)</f>
        <v>3753.76404</v>
      </c>
      <c r="AV94" s="68">
        <f>ROUND(AZ94*L29,2)</f>
        <v>0</v>
      </c>
      <c r="AW94" s="68">
        <f>ROUND(BA94*L30,2)</f>
        <v>45724.5</v>
      </c>
      <c r="AX94" s="68">
        <f>ROUND(BB94*L29,2)</f>
        <v>0</v>
      </c>
      <c r="AY94" s="68">
        <f>ROUND(BC94*L30,2)</f>
        <v>0</v>
      </c>
      <c r="AZ94" s="68">
        <f>ROUND(SUM(AZ95:AZ100),2)</f>
        <v>0</v>
      </c>
      <c r="BA94" s="68">
        <f>ROUND(SUM(BA95:BA100),2)</f>
        <v>228622.49</v>
      </c>
      <c r="BB94" s="68">
        <f>ROUND(SUM(BB95:BB100),2)</f>
        <v>0</v>
      </c>
      <c r="BC94" s="68">
        <f>ROUND(SUM(BC95:BC100),2)</f>
        <v>0</v>
      </c>
      <c r="BD94" s="70">
        <f>ROUND(SUM(BD95:BD100),2)</f>
        <v>0</v>
      </c>
      <c r="BS94" s="71" t="s">
        <v>71</v>
      </c>
      <c r="BT94" s="71" t="s">
        <v>72</v>
      </c>
      <c r="BU94" s="72" t="s">
        <v>73</v>
      </c>
      <c r="BV94" s="71" t="s">
        <v>74</v>
      </c>
      <c r="BW94" s="71" t="s">
        <v>4</v>
      </c>
      <c r="BX94" s="71" t="s">
        <v>75</v>
      </c>
      <c r="CL94" s="71" t="s">
        <v>1</v>
      </c>
    </row>
    <row r="95" spans="1:91" s="7" customFormat="1" ht="16.5" customHeight="1">
      <c r="A95" s="73" t="s">
        <v>76</v>
      </c>
      <c r="B95" s="74"/>
      <c r="C95" s="75"/>
      <c r="D95" s="186" t="s">
        <v>77</v>
      </c>
      <c r="E95" s="186"/>
      <c r="F95" s="186"/>
      <c r="G95" s="186"/>
      <c r="H95" s="186"/>
      <c r="I95" s="76"/>
      <c r="J95" s="186" t="s">
        <v>78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'A - Zateplenie stien'!J30</f>
        <v>64441.95</v>
      </c>
      <c r="AH95" s="185"/>
      <c r="AI95" s="185"/>
      <c r="AJ95" s="185"/>
      <c r="AK95" s="185"/>
      <c r="AL95" s="185"/>
      <c r="AM95" s="185"/>
      <c r="AN95" s="184">
        <f t="shared" si="0"/>
        <v>77330.34</v>
      </c>
      <c r="AO95" s="185"/>
      <c r="AP95" s="185"/>
      <c r="AQ95" s="77" t="s">
        <v>79</v>
      </c>
      <c r="AR95" s="74"/>
      <c r="AS95" s="78">
        <v>0</v>
      </c>
      <c r="AT95" s="79">
        <f t="shared" si="1"/>
        <v>12888.39</v>
      </c>
      <c r="AU95" s="80">
        <f>'A - Zateplenie stien'!P127</f>
        <v>1839.92822783</v>
      </c>
      <c r="AV95" s="79">
        <f>'A - Zateplenie stien'!J33</f>
        <v>0</v>
      </c>
      <c r="AW95" s="79">
        <f>'A - Zateplenie stien'!J34</f>
        <v>12888.39</v>
      </c>
      <c r="AX95" s="79">
        <f>'A - Zateplenie stien'!J35</f>
        <v>0</v>
      </c>
      <c r="AY95" s="79">
        <f>'A - Zateplenie stien'!J36</f>
        <v>0</v>
      </c>
      <c r="AZ95" s="79">
        <f>'A - Zateplenie stien'!F33</f>
        <v>0</v>
      </c>
      <c r="BA95" s="79">
        <f>'A - Zateplenie stien'!F34</f>
        <v>64441.95</v>
      </c>
      <c r="BB95" s="79">
        <f>'A - Zateplenie stien'!F35</f>
        <v>0</v>
      </c>
      <c r="BC95" s="79">
        <f>'A - Zateplenie stien'!F36</f>
        <v>0</v>
      </c>
      <c r="BD95" s="81">
        <f>'A - Zateplenie stien'!F37</f>
        <v>0</v>
      </c>
      <c r="BT95" s="82" t="s">
        <v>80</v>
      </c>
      <c r="BV95" s="82" t="s">
        <v>74</v>
      </c>
      <c r="BW95" s="82" t="s">
        <v>81</v>
      </c>
      <c r="BX95" s="82" t="s">
        <v>4</v>
      </c>
      <c r="CL95" s="82" t="s">
        <v>1</v>
      </c>
      <c r="CM95" s="82" t="s">
        <v>72</v>
      </c>
    </row>
    <row r="96" spans="1:91" s="7" customFormat="1" ht="16.5" customHeight="1">
      <c r="A96" s="73" t="s">
        <v>76</v>
      </c>
      <c r="B96" s="74"/>
      <c r="C96" s="75"/>
      <c r="D96" s="186" t="s">
        <v>82</v>
      </c>
      <c r="E96" s="186"/>
      <c r="F96" s="186"/>
      <c r="G96" s="186"/>
      <c r="H96" s="186"/>
      <c r="I96" s="76"/>
      <c r="J96" s="186" t="s">
        <v>83</v>
      </c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4">
        <f>'B - Výmena výplní otvorov'!J30</f>
        <v>38254.47</v>
      </c>
      <c r="AH96" s="185"/>
      <c r="AI96" s="185"/>
      <c r="AJ96" s="185"/>
      <c r="AK96" s="185"/>
      <c r="AL96" s="185"/>
      <c r="AM96" s="185"/>
      <c r="AN96" s="184">
        <f t="shared" si="0"/>
        <v>45905.36</v>
      </c>
      <c r="AO96" s="185"/>
      <c r="AP96" s="185"/>
      <c r="AQ96" s="77" t="s">
        <v>79</v>
      </c>
      <c r="AR96" s="74"/>
      <c r="AS96" s="78">
        <v>0</v>
      </c>
      <c r="AT96" s="79">
        <f t="shared" si="1"/>
        <v>7650.89</v>
      </c>
      <c r="AU96" s="80">
        <f>'B - Výmena výplní otvorov'!P124</f>
        <v>283.43116056000002</v>
      </c>
      <c r="AV96" s="79">
        <f>'B - Výmena výplní otvorov'!J33</f>
        <v>0</v>
      </c>
      <c r="AW96" s="79">
        <f>'B - Výmena výplní otvorov'!J34</f>
        <v>7650.89</v>
      </c>
      <c r="AX96" s="79">
        <f>'B - Výmena výplní otvorov'!J35</f>
        <v>0</v>
      </c>
      <c r="AY96" s="79">
        <f>'B - Výmena výplní otvorov'!J36</f>
        <v>0</v>
      </c>
      <c r="AZ96" s="79">
        <f>'B - Výmena výplní otvorov'!F33</f>
        <v>0</v>
      </c>
      <c r="BA96" s="79">
        <f>'B - Výmena výplní otvorov'!F34</f>
        <v>38254.47</v>
      </c>
      <c r="BB96" s="79">
        <f>'B - Výmena výplní otvorov'!F35</f>
        <v>0</v>
      </c>
      <c r="BC96" s="79">
        <f>'B - Výmena výplní otvorov'!F36</f>
        <v>0</v>
      </c>
      <c r="BD96" s="81">
        <f>'B - Výmena výplní otvorov'!F37</f>
        <v>0</v>
      </c>
      <c r="BT96" s="82" t="s">
        <v>80</v>
      </c>
      <c r="BV96" s="82" t="s">
        <v>74</v>
      </c>
      <c r="BW96" s="82" t="s">
        <v>84</v>
      </c>
      <c r="BX96" s="82" t="s">
        <v>4</v>
      </c>
      <c r="CL96" s="82" t="s">
        <v>1</v>
      </c>
      <c r="CM96" s="82" t="s">
        <v>72</v>
      </c>
    </row>
    <row r="97" spans="1:91" s="7" customFormat="1" ht="16.5" customHeight="1">
      <c r="A97" s="73" t="s">
        <v>76</v>
      </c>
      <c r="B97" s="74"/>
      <c r="C97" s="75"/>
      <c r="D97" s="186" t="s">
        <v>85</v>
      </c>
      <c r="E97" s="186"/>
      <c r="F97" s="186"/>
      <c r="G97" s="186"/>
      <c r="H97" s="186"/>
      <c r="I97" s="76"/>
      <c r="J97" s="186" t="s">
        <v>86</v>
      </c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4">
        <f>'C - Zateplenie strechy'!J30</f>
        <v>45054.95</v>
      </c>
      <c r="AH97" s="185"/>
      <c r="AI97" s="185"/>
      <c r="AJ97" s="185"/>
      <c r="AK97" s="185"/>
      <c r="AL97" s="185"/>
      <c r="AM97" s="185"/>
      <c r="AN97" s="184">
        <f t="shared" si="0"/>
        <v>54065.939999999995</v>
      </c>
      <c r="AO97" s="185"/>
      <c r="AP97" s="185"/>
      <c r="AQ97" s="77" t="s">
        <v>79</v>
      </c>
      <c r="AR97" s="74"/>
      <c r="AS97" s="78">
        <v>0</v>
      </c>
      <c r="AT97" s="79">
        <f t="shared" si="1"/>
        <v>9010.99</v>
      </c>
      <c r="AU97" s="80">
        <f>'C - Zateplenie strechy'!P124</f>
        <v>919.02983122799992</v>
      </c>
      <c r="AV97" s="79">
        <f>'C - Zateplenie strechy'!J33</f>
        <v>0</v>
      </c>
      <c r="AW97" s="79">
        <f>'C - Zateplenie strechy'!J34</f>
        <v>9010.99</v>
      </c>
      <c r="AX97" s="79">
        <f>'C - Zateplenie strechy'!J35</f>
        <v>0</v>
      </c>
      <c r="AY97" s="79">
        <f>'C - Zateplenie strechy'!J36</f>
        <v>0</v>
      </c>
      <c r="AZ97" s="79">
        <f>'C - Zateplenie strechy'!F33</f>
        <v>0</v>
      </c>
      <c r="BA97" s="79">
        <f>'C - Zateplenie strechy'!F34</f>
        <v>45054.95</v>
      </c>
      <c r="BB97" s="79">
        <f>'C - Zateplenie strechy'!F35</f>
        <v>0</v>
      </c>
      <c r="BC97" s="79">
        <f>'C - Zateplenie strechy'!F36</f>
        <v>0</v>
      </c>
      <c r="BD97" s="81">
        <f>'C - Zateplenie strechy'!F37</f>
        <v>0</v>
      </c>
      <c r="BT97" s="82" t="s">
        <v>80</v>
      </c>
      <c r="BV97" s="82" t="s">
        <v>74</v>
      </c>
      <c r="BW97" s="82" t="s">
        <v>87</v>
      </c>
      <c r="BX97" s="82" t="s">
        <v>4</v>
      </c>
      <c r="CL97" s="82" t="s">
        <v>1</v>
      </c>
      <c r="CM97" s="82" t="s">
        <v>72</v>
      </c>
    </row>
    <row r="98" spans="1:91" s="7" customFormat="1" ht="16.5" customHeight="1">
      <c r="A98" s="73" t="s">
        <v>76</v>
      </c>
      <c r="B98" s="74"/>
      <c r="C98" s="75"/>
      <c r="D98" s="186" t="s">
        <v>71</v>
      </c>
      <c r="E98" s="186"/>
      <c r="F98" s="186"/>
      <c r="G98" s="186"/>
      <c r="H98" s="186"/>
      <c r="I98" s="76"/>
      <c r="J98" s="186" t="s">
        <v>88</v>
      </c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4">
        <f>'D - Ústredné vykurovanie ...'!J30</f>
        <v>29011.72</v>
      </c>
      <c r="AH98" s="185"/>
      <c r="AI98" s="185"/>
      <c r="AJ98" s="185"/>
      <c r="AK98" s="185"/>
      <c r="AL98" s="185"/>
      <c r="AM98" s="185"/>
      <c r="AN98" s="184">
        <f t="shared" si="0"/>
        <v>34814.06</v>
      </c>
      <c r="AO98" s="185"/>
      <c r="AP98" s="185"/>
      <c r="AQ98" s="77" t="s">
        <v>79</v>
      </c>
      <c r="AR98" s="74"/>
      <c r="AS98" s="78">
        <v>0</v>
      </c>
      <c r="AT98" s="79">
        <f t="shared" si="1"/>
        <v>5802.34</v>
      </c>
      <c r="AU98" s="80">
        <f>'D - Ústredné vykurovanie ...'!P127</f>
        <v>0</v>
      </c>
      <c r="AV98" s="79">
        <f>'D - Ústredné vykurovanie ...'!J33</f>
        <v>0</v>
      </c>
      <c r="AW98" s="79">
        <f>'D - Ústredné vykurovanie ...'!J34</f>
        <v>5802.34</v>
      </c>
      <c r="AX98" s="79">
        <f>'D - Ústredné vykurovanie ...'!J35</f>
        <v>0</v>
      </c>
      <c r="AY98" s="79">
        <f>'D - Ústredné vykurovanie ...'!J36</f>
        <v>0</v>
      </c>
      <c r="AZ98" s="79">
        <f>'D - Ústredné vykurovanie ...'!F33</f>
        <v>0</v>
      </c>
      <c r="BA98" s="79">
        <f>'D - Ústredné vykurovanie ...'!F34</f>
        <v>29011.72</v>
      </c>
      <c r="BB98" s="79">
        <f>'D - Ústredné vykurovanie ...'!F35</f>
        <v>0</v>
      </c>
      <c r="BC98" s="79">
        <f>'D - Ústredné vykurovanie ...'!F36</f>
        <v>0</v>
      </c>
      <c r="BD98" s="81">
        <f>'D - Ústredné vykurovanie ...'!F37</f>
        <v>0</v>
      </c>
      <c r="BT98" s="82" t="s">
        <v>80</v>
      </c>
      <c r="BV98" s="82" t="s">
        <v>74</v>
      </c>
      <c r="BW98" s="82" t="s">
        <v>89</v>
      </c>
      <c r="BX98" s="82" t="s">
        <v>4</v>
      </c>
      <c r="CL98" s="82" t="s">
        <v>1</v>
      </c>
      <c r="CM98" s="82" t="s">
        <v>72</v>
      </c>
    </row>
    <row r="99" spans="1:91" s="7" customFormat="1" ht="16.5" customHeight="1">
      <c r="A99" s="73" t="s">
        <v>76</v>
      </c>
      <c r="B99" s="74"/>
      <c r="C99" s="75"/>
      <c r="D99" s="186" t="s">
        <v>90</v>
      </c>
      <c r="E99" s="186"/>
      <c r="F99" s="186"/>
      <c r="G99" s="186"/>
      <c r="H99" s="186"/>
      <c r="I99" s="76"/>
      <c r="J99" s="186" t="s">
        <v>91</v>
      </c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4">
        <f>'E - Ostatné práce'!J30</f>
        <v>22494.23</v>
      </c>
      <c r="AH99" s="185"/>
      <c r="AI99" s="185"/>
      <c r="AJ99" s="185"/>
      <c r="AK99" s="185"/>
      <c r="AL99" s="185"/>
      <c r="AM99" s="185"/>
      <c r="AN99" s="184">
        <f t="shared" si="0"/>
        <v>26993.08</v>
      </c>
      <c r="AO99" s="185"/>
      <c r="AP99" s="185"/>
      <c r="AQ99" s="77" t="s">
        <v>79</v>
      </c>
      <c r="AR99" s="74"/>
      <c r="AS99" s="78">
        <v>0</v>
      </c>
      <c r="AT99" s="79">
        <f t="shared" si="1"/>
        <v>4498.8500000000004</v>
      </c>
      <c r="AU99" s="80">
        <f>'E - Ostatné práce'!P132</f>
        <v>711.37481871</v>
      </c>
      <c r="AV99" s="79">
        <f>'E - Ostatné práce'!J33</f>
        <v>0</v>
      </c>
      <c r="AW99" s="79">
        <f>'E - Ostatné práce'!J34</f>
        <v>4498.8500000000004</v>
      </c>
      <c r="AX99" s="79">
        <f>'E - Ostatné práce'!J35</f>
        <v>0</v>
      </c>
      <c r="AY99" s="79">
        <f>'E - Ostatné práce'!J36</f>
        <v>0</v>
      </c>
      <c r="AZ99" s="79">
        <f>'E - Ostatné práce'!F33</f>
        <v>0</v>
      </c>
      <c r="BA99" s="79">
        <f>'E - Ostatné práce'!F34</f>
        <v>22494.23</v>
      </c>
      <c r="BB99" s="79">
        <f>'E - Ostatné práce'!F35</f>
        <v>0</v>
      </c>
      <c r="BC99" s="79">
        <f>'E - Ostatné práce'!F36</f>
        <v>0</v>
      </c>
      <c r="BD99" s="81">
        <f>'E - Ostatné práce'!F37</f>
        <v>0</v>
      </c>
      <c r="BT99" s="82" t="s">
        <v>80</v>
      </c>
      <c r="BV99" s="82" t="s">
        <v>74</v>
      </c>
      <c r="BW99" s="82" t="s">
        <v>92</v>
      </c>
      <c r="BX99" s="82" t="s">
        <v>4</v>
      </c>
      <c r="CL99" s="82" t="s">
        <v>1</v>
      </c>
      <c r="CM99" s="82" t="s">
        <v>72</v>
      </c>
    </row>
    <row r="100" spans="1:91" s="7" customFormat="1" ht="24.75" customHeight="1">
      <c r="A100" s="73" t="s">
        <v>76</v>
      </c>
      <c r="B100" s="74"/>
      <c r="C100" s="75"/>
      <c r="D100" s="186" t="s">
        <v>93</v>
      </c>
      <c r="E100" s="186"/>
      <c r="F100" s="186"/>
      <c r="G100" s="186"/>
      <c r="H100" s="186"/>
      <c r="I100" s="76"/>
      <c r="J100" s="186" t="s">
        <v>94</v>
      </c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4">
        <f>'F - Elektroinštalácia a o...'!J30</f>
        <v>29365.17</v>
      </c>
      <c r="AH100" s="185"/>
      <c r="AI100" s="185"/>
      <c r="AJ100" s="185"/>
      <c r="AK100" s="185"/>
      <c r="AL100" s="185"/>
      <c r="AM100" s="185"/>
      <c r="AN100" s="184">
        <f t="shared" si="0"/>
        <v>35238.199999999997</v>
      </c>
      <c r="AO100" s="185"/>
      <c r="AP100" s="185"/>
      <c r="AQ100" s="77" t="s">
        <v>79</v>
      </c>
      <c r="AR100" s="74"/>
      <c r="AS100" s="83">
        <v>0</v>
      </c>
      <c r="AT100" s="84">
        <f t="shared" si="1"/>
        <v>5873.03</v>
      </c>
      <c r="AU100" s="85">
        <f>'F - Elektroinštalácia a o...'!P124</f>
        <v>0</v>
      </c>
      <c r="AV100" s="84">
        <f>'F - Elektroinštalácia a o...'!J33</f>
        <v>0</v>
      </c>
      <c r="AW100" s="84">
        <f>'F - Elektroinštalácia a o...'!J34</f>
        <v>5873.03</v>
      </c>
      <c r="AX100" s="84">
        <f>'F - Elektroinštalácia a o...'!J35</f>
        <v>0</v>
      </c>
      <c r="AY100" s="84">
        <f>'F - Elektroinštalácia a o...'!J36</f>
        <v>0</v>
      </c>
      <c r="AZ100" s="84">
        <f>'F - Elektroinštalácia a o...'!F33</f>
        <v>0</v>
      </c>
      <c r="BA100" s="84">
        <f>'F - Elektroinštalácia a o...'!F34</f>
        <v>29365.17</v>
      </c>
      <c r="BB100" s="84">
        <f>'F - Elektroinštalácia a o...'!F35</f>
        <v>0</v>
      </c>
      <c r="BC100" s="84">
        <f>'F - Elektroinštalácia a o...'!F36</f>
        <v>0</v>
      </c>
      <c r="BD100" s="86">
        <f>'F - Elektroinštalácia a o...'!F37</f>
        <v>0</v>
      </c>
      <c r="BT100" s="82" t="s">
        <v>80</v>
      </c>
      <c r="BV100" s="82" t="s">
        <v>74</v>
      </c>
      <c r="BW100" s="82" t="s">
        <v>95</v>
      </c>
      <c r="BX100" s="82" t="s">
        <v>4</v>
      </c>
      <c r="CL100" s="82" t="s">
        <v>26</v>
      </c>
      <c r="CM100" s="82" t="s">
        <v>72</v>
      </c>
    </row>
    <row r="101" spans="1:91" s="2" customFormat="1" ht="30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7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</row>
    <row r="102" spans="1:91" s="2" customFormat="1" ht="6.95" customHeight="1">
      <c r="A102" s="26"/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27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</row>
  </sheetData>
  <mergeCells count="60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L85:AO85"/>
    <mergeCell ref="AM87:AN87"/>
    <mergeCell ref="AM89:AP89"/>
    <mergeCell ref="AS89:AT91"/>
    <mergeCell ref="AM90:AP90"/>
  </mergeCells>
  <hyperlinks>
    <hyperlink ref="A95" location="'A - Zateplenie stien'!C2" display="/" xr:uid="{00000000-0004-0000-0000-000000000000}"/>
    <hyperlink ref="A96" location="'B - Výmena výplní otvorov'!C2" display="/" xr:uid="{00000000-0004-0000-0000-000001000000}"/>
    <hyperlink ref="A97" location="'C - Zateplenie strechy'!C2" display="/" xr:uid="{00000000-0004-0000-0000-000002000000}"/>
    <hyperlink ref="A98" location="'D - Ústredné vykurovanie ...'!C2" display="/" xr:uid="{00000000-0004-0000-0000-000003000000}"/>
    <hyperlink ref="A99" location="'E - Ostatné práce'!C2" display="/" xr:uid="{00000000-0004-0000-0000-000004000000}"/>
    <hyperlink ref="A100" location="'F - Elektroinštalácia a o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98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9" t="str">
        <f>'Rekapitulácia stavby'!E14</f>
        <v xml:space="preserve"> </v>
      </c>
      <c r="F18" s="189"/>
      <c r="G18" s="189"/>
      <c r="H18" s="18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ROUND(J127, 2)</f>
        <v>64441.95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ROUND((SUM(BE127:BE199)),  2)</f>
        <v>0</v>
      </c>
      <c r="G33" s="26"/>
      <c r="H33" s="26"/>
      <c r="I33" s="95">
        <v>0.2</v>
      </c>
      <c r="J33" s="94">
        <f>ROUND(((SUM(BE127:BE199))*I33),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ROUND((SUM(BF127:BF199)),  2)</f>
        <v>64441.95</v>
      </c>
      <c r="G34" s="26"/>
      <c r="H34" s="26"/>
      <c r="I34" s="95">
        <v>0.2</v>
      </c>
      <c r="J34" s="94">
        <f>ROUND(((SUM(BF127:BF199))*I34),  2)</f>
        <v>12888.39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ROUND((SUM(BG127:BG199)),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ROUND((SUM(BH127:BH199)),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ROUND((SUM(BI127:BI199)),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77330.34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A - Zateplenie stien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J127</f>
        <v>64441.95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1:31" s="9" customFormat="1" ht="24.95" customHeight="1">
      <c r="B97" s="107"/>
      <c r="D97" s="108" t="s">
        <v>104</v>
      </c>
      <c r="E97" s="109"/>
      <c r="F97" s="109"/>
      <c r="G97" s="109"/>
      <c r="H97" s="109"/>
      <c r="I97" s="109"/>
      <c r="J97" s="110">
        <f>J128</f>
        <v>60156.179999999993</v>
      </c>
      <c r="L97" s="107"/>
    </row>
    <row r="98" spans="1:31" s="10" customFormat="1" ht="19.899999999999999" customHeight="1">
      <c r="B98" s="111"/>
      <c r="D98" s="112" t="s">
        <v>105</v>
      </c>
      <c r="E98" s="113"/>
      <c r="F98" s="113"/>
      <c r="G98" s="113"/>
      <c r="H98" s="113"/>
      <c r="I98" s="113"/>
      <c r="J98" s="114">
        <f>J129</f>
        <v>1085.7</v>
      </c>
      <c r="L98" s="111"/>
    </row>
    <row r="99" spans="1:31" s="10" customFormat="1" ht="19.899999999999999" customHeight="1">
      <c r="B99" s="111"/>
      <c r="D99" s="112" t="s">
        <v>106</v>
      </c>
      <c r="E99" s="113"/>
      <c r="F99" s="113"/>
      <c r="G99" s="113"/>
      <c r="H99" s="113"/>
      <c r="I99" s="113"/>
      <c r="J99" s="114">
        <f>J136</f>
        <v>2137.2600000000002</v>
      </c>
      <c r="L99" s="111"/>
    </row>
    <row r="100" spans="1:31" s="10" customFormat="1" ht="19.899999999999999" customHeight="1">
      <c r="B100" s="111"/>
      <c r="D100" s="112" t="s">
        <v>107</v>
      </c>
      <c r="E100" s="113"/>
      <c r="F100" s="113"/>
      <c r="G100" s="113"/>
      <c r="H100" s="113"/>
      <c r="I100" s="113"/>
      <c r="J100" s="114">
        <f>J140</f>
        <v>42016.03</v>
      </c>
      <c r="L100" s="111"/>
    </row>
    <row r="101" spans="1:31" s="10" customFormat="1" ht="19.899999999999999" customHeight="1">
      <c r="B101" s="111"/>
      <c r="D101" s="112" t="s">
        <v>108</v>
      </c>
      <c r="E101" s="113"/>
      <c r="F101" s="113"/>
      <c r="G101" s="113"/>
      <c r="H101" s="113"/>
      <c r="I101" s="113"/>
      <c r="J101" s="114">
        <f>J153</f>
        <v>12234.05</v>
      </c>
      <c r="L101" s="111"/>
    </row>
    <row r="102" spans="1:31" s="10" customFormat="1" ht="19.899999999999999" customHeight="1">
      <c r="B102" s="111"/>
      <c r="D102" s="112" t="s">
        <v>109</v>
      </c>
      <c r="E102" s="113"/>
      <c r="F102" s="113"/>
      <c r="G102" s="113"/>
      <c r="H102" s="113"/>
      <c r="I102" s="113"/>
      <c r="J102" s="114">
        <f>J174</f>
        <v>2683.14</v>
      </c>
      <c r="L102" s="111"/>
    </row>
    <row r="103" spans="1:31" s="9" customFormat="1" ht="24.95" customHeight="1">
      <c r="B103" s="107"/>
      <c r="D103" s="108" t="s">
        <v>110</v>
      </c>
      <c r="E103" s="109"/>
      <c r="F103" s="109"/>
      <c r="G103" s="109"/>
      <c r="H103" s="109"/>
      <c r="I103" s="109"/>
      <c r="J103" s="110">
        <f>J176</f>
        <v>4285.7700000000004</v>
      </c>
      <c r="L103" s="107"/>
    </row>
    <row r="104" spans="1:31" s="10" customFormat="1" ht="19.899999999999999" customHeight="1">
      <c r="B104" s="111"/>
      <c r="D104" s="112" t="s">
        <v>111</v>
      </c>
      <c r="E104" s="113"/>
      <c r="F104" s="113"/>
      <c r="G104" s="113"/>
      <c r="H104" s="113"/>
      <c r="I104" s="113"/>
      <c r="J104" s="114">
        <f>J177</f>
        <v>727.22</v>
      </c>
      <c r="L104" s="111"/>
    </row>
    <row r="105" spans="1:31" s="10" customFormat="1" ht="19.899999999999999" customHeight="1">
      <c r="B105" s="111"/>
      <c r="D105" s="112" t="s">
        <v>112</v>
      </c>
      <c r="E105" s="113"/>
      <c r="F105" s="113"/>
      <c r="G105" s="113"/>
      <c r="H105" s="113"/>
      <c r="I105" s="113"/>
      <c r="J105" s="114">
        <f>J179</f>
        <v>318.52</v>
      </c>
      <c r="L105" s="111"/>
    </row>
    <row r="106" spans="1:31" s="10" customFormat="1" ht="19.899999999999999" customHeight="1">
      <c r="B106" s="111"/>
      <c r="D106" s="112" t="s">
        <v>113</v>
      </c>
      <c r="E106" s="113"/>
      <c r="F106" s="113"/>
      <c r="G106" s="113"/>
      <c r="H106" s="113"/>
      <c r="I106" s="113"/>
      <c r="J106" s="114">
        <f>J183</f>
        <v>1035.5999999999999</v>
      </c>
      <c r="L106" s="111"/>
    </row>
    <row r="107" spans="1:31" s="10" customFormat="1" ht="19.899999999999999" customHeight="1">
      <c r="B107" s="111"/>
      <c r="D107" s="112" t="s">
        <v>114</v>
      </c>
      <c r="E107" s="113"/>
      <c r="F107" s="113"/>
      <c r="G107" s="113"/>
      <c r="H107" s="113"/>
      <c r="I107" s="113"/>
      <c r="J107" s="114">
        <f>J196</f>
        <v>2204.4299999999998</v>
      </c>
      <c r="L107" s="111"/>
    </row>
    <row r="108" spans="1:31" s="2" customFormat="1" ht="21.75" customHeight="1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6.95" customHeight="1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4.95" customHeight="1">
      <c r="A114" s="26"/>
      <c r="B114" s="27"/>
      <c r="C114" s="18" t="s">
        <v>115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>
      <c r="A116" s="26"/>
      <c r="B116" s="27"/>
      <c r="C116" s="23" t="s">
        <v>13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26.25" customHeight="1">
      <c r="A117" s="26"/>
      <c r="B117" s="27"/>
      <c r="C117" s="26"/>
      <c r="D117" s="26"/>
      <c r="E117" s="204" t="str">
        <f>E7</f>
        <v>Zníženie energetickej náročnosti budovy Domu smútku v Moldave nad Bodvou</v>
      </c>
      <c r="F117" s="205"/>
      <c r="G117" s="205"/>
      <c r="H117" s="205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>
      <c r="A118" s="26"/>
      <c r="B118" s="27"/>
      <c r="C118" s="23" t="s">
        <v>97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>
      <c r="A119" s="26"/>
      <c r="B119" s="27"/>
      <c r="C119" s="26"/>
      <c r="D119" s="26"/>
      <c r="E119" s="170" t="str">
        <f>E9</f>
        <v>A - Zateplenie stien</v>
      </c>
      <c r="F119" s="206"/>
      <c r="G119" s="206"/>
      <c r="H119" s="20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>
      <c r="A121" s="26"/>
      <c r="B121" s="27"/>
      <c r="C121" s="23" t="s">
        <v>17</v>
      </c>
      <c r="D121" s="26"/>
      <c r="E121" s="26"/>
      <c r="F121" s="21" t="str">
        <f>F12</f>
        <v>Moldava nad Bodvou</v>
      </c>
      <c r="G121" s="26"/>
      <c r="H121" s="26"/>
      <c r="I121" s="23" t="s">
        <v>19</v>
      </c>
      <c r="J121" s="49" t="str">
        <f>IF(J12="","",J12)</f>
        <v>27. 4. 2021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2" customHeight="1">
      <c r="A123" s="26"/>
      <c r="B123" s="27"/>
      <c r="C123" s="23" t="s">
        <v>21</v>
      </c>
      <c r="D123" s="26"/>
      <c r="E123" s="26"/>
      <c r="F123" s="21" t="str">
        <f>E15</f>
        <v>Mesto Moldava nad Bodvou</v>
      </c>
      <c r="G123" s="26"/>
      <c r="H123" s="26"/>
      <c r="I123" s="23" t="s">
        <v>27</v>
      </c>
      <c r="J123" s="24" t="str">
        <f>E21</f>
        <v>Ing. Diana Bratská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25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30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3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>
      <c r="A126" s="115"/>
      <c r="B126" s="116"/>
      <c r="C126" s="117" t="s">
        <v>116</v>
      </c>
      <c r="D126" s="118" t="s">
        <v>57</v>
      </c>
      <c r="E126" s="118" t="s">
        <v>53</v>
      </c>
      <c r="F126" s="118" t="s">
        <v>54</v>
      </c>
      <c r="G126" s="118" t="s">
        <v>117</v>
      </c>
      <c r="H126" s="118" t="s">
        <v>118</v>
      </c>
      <c r="I126" s="118" t="s">
        <v>119</v>
      </c>
      <c r="J126" s="119" t="s">
        <v>101</v>
      </c>
      <c r="K126" s="120" t="s">
        <v>120</v>
      </c>
      <c r="L126" s="121"/>
      <c r="M126" s="56" t="s">
        <v>1</v>
      </c>
      <c r="N126" s="57" t="s">
        <v>36</v>
      </c>
      <c r="O126" s="57" t="s">
        <v>121</v>
      </c>
      <c r="P126" s="57" t="s">
        <v>122</v>
      </c>
      <c r="Q126" s="57" t="s">
        <v>123</v>
      </c>
      <c r="R126" s="57" t="s">
        <v>124</v>
      </c>
      <c r="S126" s="57" t="s">
        <v>125</v>
      </c>
      <c r="T126" s="58" t="s">
        <v>126</v>
      </c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</row>
    <row r="127" spans="1:63" s="2" customFormat="1" ht="22.9" customHeight="1">
      <c r="A127" s="26"/>
      <c r="B127" s="27"/>
      <c r="C127" s="63" t="s">
        <v>102</v>
      </c>
      <c r="D127" s="26"/>
      <c r="E127" s="26"/>
      <c r="F127" s="26"/>
      <c r="G127" s="26"/>
      <c r="H127" s="26"/>
      <c r="I127" s="26"/>
      <c r="J127" s="122">
        <f>BK127</f>
        <v>64441.95</v>
      </c>
      <c r="K127" s="26"/>
      <c r="L127" s="27"/>
      <c r="M127" s="59"/>
      <c r="N127" s="50"/>
      <c r="O127" s="60"/>
      <c r="P127" s="123">
        <f>P128+P176</f>
        <v>1839.92822783</v>
      </c>
      <c r="Q127" s="60"/>
      <c r="R127" s="123">
        <f>R128+R176</f>
        <v>84.274910079999984</v>
      </c>
      <c r="S127" s="60"/>
      <c r="T127" s="124">
        <f>T128+T176</f>
        <v>45.814288000000012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71</v>
      </c>
      <c r="AU127" s="14" t="s">
        <v>103</v>
      </c>
      <c r="BK127" s="125">
        <f>BK128+BK176</f>
        <v>64441.95</v>
      </c>
    </row>
    <row r="128" spans="1:63" s="12" customFormat="1" ht="25.9" customHeight="1">
      <c r="B128" s="126"/>
      <c r="D128" s="127" t="s">
        <v>71</v>
      </c>
      <c r="E128" s="128" t="s">
        <v>127</v>
      </c>
      <c r="F128" s="128" t="s">
        <v>128</v>
      </c>
      <c r="J128" s="129">
        <f>BK128</f>
        <v>60156.179999999993</v>
      </c>
      <c r="L128" s="126"/>
      <c r="M128" s="130"/>
      <c r="N128" s="131"/>
      <c r="O128" s="131"/>
      <c r="P128" s="132">
        <f>P129+P136+P140+P153+P174</f>
        <v>1744.02985863</v>
      </c>
      <c r="Q128" s="131"/>
      <c r="R128" s="132">
        <f>R129+R136+R140+R153+R174</f>
        <v>77.839974579999989</v>
      </c>
      <c r="S128" s="131"/>
      <c r="T128" s="133">
        <f>T129+T136+T140+T153+T174</f>
        <v>45.785695000000011</v>
      </c>
      <c r="AR128" s="127" t="s">
        <v>80</v>
      </c>
      <c r="AT128" s="134" t="s">
        <v>71</v>
      </c>
      <c r="AU128" s="134" t="s">
        <v>72</v>
      </c>
      <c r="AY128" s="127" t="s">
        <v>129</v>
      </c>
      <c r="BK128" s="135">
        <f>BK129+BK136+BK140+BK153+BK174</f>
        <v>60156.179999999993</v>
      </c>
    </row>
    <row r="129" spans="1:65" s="12" customFormat="1" ht="22.9" customHeight="1">
      <c r="B129" s="126"/>
      <c r="D129" s="127" t="s">
        <v>71</v>
      </c>
      <c r="E129" s="136" t="s">
        <v>80</v>
      </c>
      <c r="F129" s="136" t="s">
        <v>130</v>
      </c>
      <c r="J129" s="137">
        <f>BK129</f>
        <v>1085.7</v>
      </c>
      <c r="L129" s="126"/>
      <c r="M129" s="130"/>
      <c r="N129" s="131"/>
      <c r="O129" s="131"/>
      <c r="P129" s="132">
        <f>SUM(P130:P135)</f>
        <v>69.583129050000011</v>
      </c>
      <c r="Q129" s="131"/>
      <c r="R129" s="132">
        <f>SUM(R130:R135)</f>
        <v>0</v>
      </c>
      <c r="S129" s="131"/>
      <c r="T129" s="133">
        <f>SUM(T130:T135)</f>
        <v>0</v>
      </c>
      <c r="AR129" s="127" t="s">
        <v>80</v>
      </c>
      <c r="AT129" s="134" t="s">
        <v>71</v>
      </c>
      <c r="AU129" s="134" t="s">
        <v>80</v>
      </c>
      <c r="AY129" s="127" t="s">
        <v>129</v>
      </c>
      <c r="BK129" s="135">
        <f>SUM(BK130:BK135)</f>
        <v>1085.7</v>
      </c>
    </row>
    <row r="130" spans="1:65" s="2" customFormat="1" ht="24.2" customHeight="1">
      <c r="A130" s="26"/>
      <c r="B130" s="138"/>
      <c r="C130" s="139" t="s">
        <v>80</v>
      </c>
      <c r="D130" s="139" t="s">
        <v>131</v>
      </c>
      <c r="E130" s="140" t="s">
        <v>132</v>
      </c>
      <c r="F130" s="141" t="s">
        <v>133</v>
      </c>
      <c r="G130" s="142" t="s">
        <v>134</v>
      </c>
      <c r="H130" s="143">
        <v>12.276999999999999</v>
      </c>
      <c r="I130" s="144">
        <v>68.67</v>
      </c>
      <c r="J130" s="144">
        <f t="shared" ref="J130:J135" si="0">ROUND(I130*H130,2)</f>
        <v>843.06</v>
      </c>
      <c r="K130" s="145"/>
      <c r="L130" s="27"/>
      <c r="M130" s="146" t="s">
        <v>1</v>
      </c>
      <c r="N130" s="147" t="s">
        <v>38</v>
      </c>
      <c r="O130" s="148">
        <v>4.9479499999999996</v>
      </c>
      <c r="P130" s="148">
        <f t="shared" ref="P130:P135" si="1">O130*H130</f>
        <v>60.745982149999989</v>
      </c>
      <c r="Q130" s="148">
        <v>0</v>
      </c>
      <c r="R130" s="148">
        <f t="shared" ref="R130:R135" si="2">Q130*H130</f>
        <v>0</v>
      </c>
      <c r="S130" s="148">
        <v>0</v>
      </c>
      <c r="T130" s="149">
        <f t="shared" ref="T130:T135" si="3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135</v>
      </c>
      <c r="AT130" s="150" t="s">
        <v>131</v>
      </c>
      <c r="AU130" s="150" t="s">
        <v>136</v>
      </c>
      <c r="AY130" s="14" t="s">
        <v>129</v>
      </c>
      <c r="BE130" s="151">
        <f t="shared" ref="BE130:BE135" si="4">IF(N130="základná",J130,0)</f>
        <v>0</v>
      </c>
      <c r="BF130" s="151">
        <f t="shared" ref="BF130:BF135" si="5">IF(N130="znížená",J130,0)</f>
        <v>843.06</v>
      </c>
      <c r="BG130" s="151">
        <f t="shared" ref="BG130:BG135" si="6">IF(N130="zákl. prenesená",J130,0)</f>
        <v>0</v>
      </c>
      <c r="BH130" s="151">
        <f t="shared" ref="BH130:BH135" si="7">IF(N130="zníž. prenesená",J130,0)</f>
        <v>0</v>
      </c>
      <c r="BI130" s="151">
        <f t="shared" ref="BI130:BI135" si="8">IF(N130="nulová",J130,0)</f>
        <v>0</v>
      </c>
      <c r="BJ130" s="14" t="s">
        <v>136</v>
      </c>
      <c r="BK130" s="151">
        <f t="shared" ref="BK130:BK135" si="9">ROUND(I130*H130,2)</f>
        <v>843.06</v>
      </c>
      <c r="BL130" s="14" t="s">
        <v>135</v>
      </c>
      <c r="BM130" s="150" t="s">
        <v>137</v>
      </c>
    </row>
    <row r="131" spans="1:65" s="2" customFormat="1" ht="24.2" customHeight="1">
      <c r="A131" s="26"/>
      <c r="B131" s="138"/>
      <c r="C131" s="139" t="s">
        <v>136</v>
      </c>
      <c r="D131" s="139" t="s">
        <v>131</v>
      </c>
      <c r="E131" s="140" t="s">
        <v>138</v>
      </c>
      <c r="F131" s="141" t="s">
        <v>139</v>
      </c>
      <c r="G131" s="142" t="s">
        <v>134</v>
      </c>
      <c r="H131" s="143">
        <v>6.1390000000000002</v>
      </c>
      <c r="I131" s="144">
        <v>13.73</v>
      </c>
      <c r="J131" s="144">
        <f t="shared" si="0"/>
        <v>84.29</v>
      </c>
      <c r="K131" s="145"/>
      <c r="L131" s="27"/>
      <c r="M131" s="146" t="s">
        <v>1</v>
      </c>
      <c r="N131" s="147" t="s">
        <v>38</v>
      </c>
      <c r="O131" s="148">
        <v>0.98909999999999998</v>
      </c>
      <c r="P131" s="148">
        <f t="shared" si="1"/>
        <v>6.0720849000000001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135</v>
      </c>
      <c r="AT131" s="150" t="s">
        <v>131</v>
      </c>
      <c r="AU131" s="150" t="s">
        <v>136</v>
      </c>
      <c r="AY131" s="14" t="s">
        <v>129</v>
      </c>
      <c r="BE131" s="151">
        <f t="shared" si="4"/>
        <v>0</v>
      </c>
      <c r="BF131" s="151">
        <f t="shared" si="5"/>
        <v>84.29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136</v>
      </c>
      <c r="BK131" s="151">
        <f t="shared" si="9"/>
        <v>84.29</v>
      </c>
      <c r="BL131" s="14" t="s">
        <v>135</v>
      </c>
      <c r="BM131" s="150" t="s">
        <v>140</v>
      </c>
    </row>
    <row r="132" spans="1:65" s="2" customFormat="1" ht="24.2" customHeight="1">
      <c r="A132" s="26"/>
      <c r="B132" s="138"/>
      <c r="C132" s="139" t="s">
        <v>141</v>
      </c>
      <c r="D132" s="139" t="s">
        <v>131</v>
      </c>
      <c r="E132" s="140" t="s">
        <v>142</v>
      </c>
      <c r="F132" s="141" t="s">
        <v>143</v>
      </c>
      <c r="G132" s="142" t="s">
        <v>134</v>
      </c>
      <c r="H132" s="143">
        <v>3.9609999999999999</v>
      </c>
      <c r="I132" s="144">
        <v>4</v>
      </c>
      <c r="J132" s="144">
        <f t="shared" si="0"/>
        <v>15.84</v>
      </c>
      <c r="K132" s="145"/>
      <c r="L132" s="27"/>
      <c r="M132" s="146" t="s">
        <v>1</v>
      </c>
      <c r="N132" s="147" t="s">
        <v>38</v>
      </c>
      <c r="O132" s="148">
        <v>7.0999999999999994E-2</v>
      </c>
      <c r="P132" s="148">
        <f t="shared" si="1"/>
        <v>0.28123099999999995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135</v>
      </c>
      <c r="AT132" s="150" t="s">
        <v>131</v>
      </c>
      <c r="AU132" s="150" t="s">
        <v>136</v>
      </c>
      <c r="AY132" s="14" t="s">
        <v>129</v>
      </c>
      <c r="BE132" s="151">
        <f t="shared" si="4"/>
        <v>0</v>
      </c>
      <c r="BF132" s="151">
        <f t="shared" si="5"/>
        <v>15.84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136</v>
      </c>
      <c r="BK132" s="151">
        <f t="shared" si="9"/>
        <v>15.84</v>
      </c>
      <c r="BL132" s="14" t="s">
        <v>135</v>
      </c>
      <c r="BM132" s="150" t="s">
        <v>144</v>
      </c>
    </row>
    <row r="133" spans="1:65" s="2" customFormat="1" ht="37.9" customHeight="1">
      <c r="A133" s="26"/>
      <c r="B133" s="138"/>
      <c r="C133" s="139" t="s">
        <v>135</v>
      </c>
      <c r="D133" s="139" t="s">
        <v>131</v>
      </c>
      <c r="E133" s="140" t="s">
        <v>145</v>
      </c>
      <c r="F133" s="141" t="s">
        <v>146</v>
      </c>
      <c r="G133" s="142" t="s">
        <v>134</v>
      </c>
      <c r="H133" s="143">
        <v>67.337000000000003</v>
      </c>
      <c r="I133" s="144">
        <v>0.4</v>
      </c>
      <c r="J133" s="144">
        <f t="shared" si="0"/>
        <v>26.93</v>
      </c>
      <c r="K133" s="145"/>
      <c r="L133" s="27"/>
      <c r="M133" s="146" t="s">
        <v>1</v>
      </c>
      <c r="N133" s="147" t="s">
        <v>38</v>
      </c>
      <c r="O133" s="148">
        <v>7.0000000000000001E-3</v>
      </c>
      <c r="P133" s="148">
        <f t="shared" si="1"/>
        <v>0.47135900000000003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135</v>
      </c>
      <c r="AT133" s="150" t="s">
        <v>131</v>
      </c>
      <c r="AU133" s="150" t="s">
        <v>136</v>
      </c>
      <c r="AY133" s="14" t="s">
        <v>129</v>
      </c>
      <c r="BE133" s="151">
        <f t="shared" si="4"/>
        <v>0</v>
      </c>
      <c r="BF133" s="151">
        <f t="shared" si="5"/>
        <v>26.93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136</v>
      </c>
      <c r="BK133" s="151">
        <f t="shared" si="9"/>
        <v>26.93</v>
      </c>
      <c r="BL133" s="14" t="s">
        <v>135</v>
      </c>
      <c r="BM133" s="150" t="s">
        <v>147</v>
      </c>
    </row>
    <row r="134" spans="1:65" s="2" customFormat="1" ht="24.2" customHeight="1">
      <c r="A134" s="26"/>
      <c r="B134" s="138"/>
      <c r="C134" s="139" t="s">
        <v>148</v>
      </c>
      <c r="D134" s="139" t="s">
        <v>131</v>
      </c>
      <c r="E134" s="140" t="s">
        <v>149</v>
      </c>
      <c r="F134" s="141" t="s">
        <v>150</v>
      </c>
      <c r="G134" s="142" t="s">
        <v>151</v>
      </c>
      <c r="H134" s="143">
        <v>7.9219999999999997</v>
      </c>
      <c r="I134" s="144">
        <v>11</v>
      </c>
      <c r="J134" s="144">
        <f t="shared" si="0"/>
        <v>87.14</v>
      </c>
      <c r="K134" s="145"/>
      <c r="L134" s="27"/>
      <c r="M134" s="146" t="s">
        <v>1</v>
      </c>
      <c r="N134" s="147" t="s">
        <v>38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135</v>
      </c>
      <c r="AT134" s="150" t="s">
        <v>131</v>
      </c>
      <c r="AU134" s="150" t="s">
        <v>136</v>
      </c>
      <c r="AY134" s="14" t="s">
        <v>129</v>
      </c>
      <c r="BE134" s="151">
        <f t="shared" si="4"/>
        <v>0</v>
      </c>
      <c r="BF134" s="151">
        <f t="shared" si="5"/>
        <v>87.14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136</v>
      </c>
      <c r="BK134" s="151">
        <f t="shared" si="9"/>
        <v>87.14</v>
      </c>
      <c r="BL134" s="14" t="s">
        <v>135</v>
      </c>
      <c r="BM134" s="150" t="s">
        <v>152</v>
      </c>
    </row>
    <row r="135" spans="1:65" s="2" customFormat="1" ht="24.2" customHeight="1">
      <c r="A135" s="26"/>
      <c r="B135" s="138"/>
      <c r="C135" s="139" t="s">
        <v>153</v>
      </c>
      <c r="D135" s="139" t="s">
        <v>131</v>
      </c>
      <c r="E135" s="140" t="s">
        <v>154</v>
      </c>
      <c r="F135" s="141" t="s">
        <v>155</v>
      </c>
      <c r="G135" s="142" t="s">
        <v>134</v>
      </c>
      <c r="H135" s="143">
        <v>8.3160000000000007</v>
      </c>
      <c r="I135" s="144">
        <v>3.42</v>
      </c>
      <c r="J135" s="144">
        <f t="shared" si="0"/>
        <v>28.44</v>
      </c>
      <c r="K135" s="145"/>
      <c r="L135" s="27"/>
      <c r="M135" s="146" t="s">
        <v>1</v>
      </c>
      <c r="N135" s="147" t="s">
        <v>38</v>
      </c>
      <c r="O135" s="148">
        <v>0.24199999999999999</v>
      </c>
      <c r="P135" s="148">
        <f t="shared" si="1"/>
        <v>2.0124720000000003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135</v>
      </c>
      <c r="AT135" s="150" t="s">
        <v>131</v>
      </c>
      <c r="AU135" s="150" t="s">
        <v>136</v>
      </c>
      <c r="AY135" s="14" t="s">
        <v>129</v>
      </c>
      <c r="BE135" s="151">
        <f t="shared" si="4"/>
        <v>0</v>
      </c>
      <c r="BF135" s="151">
        <f t="shared" si="5"/>
        <v>28.44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136</v>
      </c>
      <c r="BK135" s="151">
        <f t="shared" si="9"/>
        <v>28.44</v>
      </c>
      <c r="BL135" s="14" t="s">
        <v>135</v>
      </c>
      <c r="BM135" s="150" t="s">
        <v>156</v>
      </c>
    </row>
    <row r="136" spans="1:65" s="12" customFormat="1" ht="22.9" customHeight="1">
      <c r="B136" s="126"/>
      <c r="D136" s="127" t="s">
        <v>71</v>
      </c>
      <c r="E136" s="136" t="s">
        <v>148</v>
      </c>
      <c r="F136" s="136" t="s">
        <v>157</v>
      </c>
      <c r="J136" s="137">
        <f>BK136</f>
        <v>2137.2600000000002</v>
      </c>
      <c r="L136" s="126"/>
      <c r="M136" s="130"/>
      <c r="N136" s="131"/>
      <c r="O136" s="131"/>
      <c r="P136" s="132">
        <f>SUM(P137:P139)</f>
        <v>31.427800000000001</v>
      </c>
      <c r="Q136" s="131"/>
      <c r="R136" s="132">
        <f>SUM(R137:R139)</f>
        <v>19.478288000000003</v>
      </c>
      <c r="S136" s="131"/>
      <c r="T136" s="133">
        <f>SUM(T137:T139)</f>
        <v>0</v>
      </c>
      <c r="AR136" s="127" t="s">
        <v>80</v>
      </c>
      <c r="AT136" s="134" t="s">
        <v>71</v>
      </c>
      <c r="AU136" s="134" t="s">
        <v>80</v>
      </c>
      <c r="AY136" s="127" t="s">
        <v>129</v>
      </c>
      <c r="BK136" s="135">
        <f>SUM(BK137:BK139)</f>
        <v>2137.2600000000002</v>
      </c>
    </row>
    <row r="137" spans="1:65" s="2" customFormat="1" ht="24.2" customHeight="1">
      <c r="A137" s="26"/>
      <c r="B137" s="138"/>
      <c r="C137" s="139" t="s">
        <v>158</v>
      </c>
      <c r="D137" s="139" t="s">
        <v>131</v>
      </c>
      <c r="E137" s="140" t="s">
        <v>159</v>
      </c>
      <c r="F137" s="141" t="s">
        <v>160</v>
      </c>
      <c r="G137" s="142" t="s">
        <v>161</v>
      </c>
      <c r="H137" s="143">
        <v>40</v>
      </c>
      <c r="I137" s="144">
        <v>4.74</v>
      </c>
      <c r="J137" s="144">
        <f>ROUND(I137*H137,2)</f>
        <v>189.6</v>
      </c>
      <c r="K137" s="145"/>
      <c r="L137" s="27"/>
      <c r="M137" s="146" t="s">
        <v>1</v>
      </c>
      <c r="N137" s="147" t="s">
        <v>38</v>
      </c>
      <c r="O137" s="148">
        <v>2.4119999999999999E-2</v>
      </c>
      <c r="P137" s="148">
        <f>O137*H137</f>
        <v>0.96479999999999999</v>
      </c>
      <c r="Q137" s="148">
        <v>0.27994000000000002</v>
      </c>
      <c r="R137" s="148">
        <f>Q137*H137</f>
        <v>11.197600000000001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135</v>
      </c>
      <c r="AT137" s="150" t="s">
        <v>131</v>
      </c>
      <c r="AU137" s="150" t="s">
        <v>136</v>
      </c>
      <c r="AY137" s="14" t="s">
        <v>129</v>
      </c>
      <c r="BE137" s="151">
        <f>IF(N137="základná",J137,0)</f>
        <v>0</v>
      </c>
      <c r="BF137" s="151">
        <f>IF(N137="znížená",J137,0)</f>
        <v>189.6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136</v>
      </c>
      <c r="BK137" s="151">
        <f>ROUND(I137*H137,2)</f>
        <v>189.6</v>
      </c>
      <c r="BL137" s="14" t="s">
        <v>135</v>
      </c>
      <c r="BM137" s="150" t="s">
        <v>162</v>
      </c>
    </row>
    <row r="138" spans="1:65" s="2" customFormat="1" ht="24.2" customHeight="1">
      <c r="A138" s="26"/>
      <c r="B138" s="138"/>
      <c r="C138" s="139" t="s">
        <v>163</v>
      </c>
      <c r="D138" s="139" t="s">
        <v>131</v>
      </c>
      <c r="E138" s="140" t="s">
        <v>164</v>
      </c>
      <c r="F138" s="141" t="s">
        <v>165</v>
      </c>
      <c r="G138" s="142" t="s">
        <v>161</v>
      </c>
      <c r="H138" s="143">
        <v>41</v>
      </c>
      <c r="I138" s="144">
        <v>12.76</v>
      </c>
      <c r="J138" s="144">
        <f>ROUND(I138*H138,2)</f>
        <v>523.16</v>
      </c>
      <c r="K138" s="145"/>
      <c r="L138" s="27"/>
      <c r="M138" s="146" t="s">
        <v>1</v>
      </c>
      <c r="N138" s="147" t="s">
        <v>38</v>
      </c>
      <c r="O138" s="148">
        <v>0.74299999999999999</v>
      </c>
      <c r="P138" s="148">
        <f>O138*H138</f>
        <v>30.463000000000001</v>
      </c>
      <c r="Q138" s="148">
        <v>8.4000000000000005E-2</v>
      </c>
      <c r="R138" s="148">
        <f>Q138*H138</f>
        <v>3.4440000000000004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135</v>
      </c>
      <c r="AT138" s="150" t="s">
        <v>131</v>
      </c>
      <c r="AU138" s="150" t="s">
        <v>136</v>
      </c>
      <c r="AY138" s="14" t="s">
        <v>129</v>
      </c>
      <c r="BE138" s="151">
        <f>IF(N138="základná",J138,0)</f>
        <v>0</v>
      </c>
      <c r="BF138" s="151">
        <f>IF(N138="znížená",J138,0)</f>
        <v>523.16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136</v>
      </c>
      <c r="BK138" s="151">
        <f>ROUND(I138*H138,2)</f>
        <v>523.16</v>
      </c>
      <c r="BL138" s="14" t="s">
        <v>135</v>
      </c>
      <c r="BM138" s="150" t="s">
        <v>166</v>
      </c>
    </row>
    <row r="139" spans="1:65" s="2" customFormat="1" ht="24.2" customHeight="1">
      <c r="A139" s="26"/>
      <c r="B139" s="138"/>
      <c r="C139" s="152" t="s">
        <v>167</v>
      </c>
      <c r="D139" s="152" t="s">
        <v>168</v>
      </c>
      <c r="E139" s="153" t="s">
        <v>169</v>
      </c>
      <c r="F139" s="154" t="s">
        <v>170</v>
      </c>
      <c r="G139" s="155" t="s">
        <v>171</v>
      </c>
      <c r="H139" s="156">
        <v>165.64</v>
      </c>
      <c r="I139" s="157">
        <v>8.6</v>
      </c>
      <c r="J139" s="157">
        <f>ROUND(I139*H139,2)</f>
        <v>1424.5</v>
      </c>
      <c r="K139" s="158"/>
      <c r="L139" s="159"/>
      <c r="M139" s="160" t="s">
        <v>1</v>
      </c>
      <c r="N139" s="161" t="s">
        <v>38</v>
      </c>
      <c r="O139" s="148">
        <v>0</v>
      </c>
      <c r="P139" s="148">
        <f>O139*H139</f>
        <v>0</v>
      </c>
      <c r="Q139" s="148">
        <v>2.92E-2</v>
      </c>
      <c r="R139" s="148">
        <f>Q139*H139</f>
        <v>4.8366879999999997</v>
      </c>
      <c r="S139" s="148">
        <v>0</v>
      </c>
      <c r="T139" s="149">
        <f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163</v>
      </c>
      <c r="AT139" s="150" t="s">
        <v>168</v>
      </c>
      <c r="AU139" s="150" t="s">
        <v>136</v>
      </c>
      <c r="AY139" s="14" t="s">
        <v>129</v>
      </c>
      <c r="BE139" s="151">
        <f>IF(N139="základná",J139,0)</f>
        <v>0</v>
      </c>
      <c r="BF139" s="151">
        <f>IF(N139="znížená",J139,0)</f>
        <v>1424.5</v>
      </c>
      <c r="BG139" s="151">
        <f>IF(N139="zákl. prenesená",J139,0)</f>
        <v>0</v>
      </c>
      <c r="BH139" s="151">
        <f>IF(N139="zníž. prenesená",J139,0)</f>
        <v>0</v>
      </c>
      <c r="BI139" s="151">
        <f>IF(N139="nulová",J139,0)</f>
        <v>0</v>
      </c>
      <c r="BJ139" s="14" t="s">
        <v>136</v>
      </c>
      <c r="BK139" s="151">
        <f>ROUND(I139*H139,2)</f>
        <v>1424.5</v>
      </c>
      <c r="BL139" s="14" t="s">
        <v>135</v>
      </c>
      <c r="BM139" s="150" t="s">
        <v>172</v>
      </c>
    </row>
    <row r="140" spans="1:65" s="12" customFormat="1" ht="22.9" customHeight="1">
      <c r="B140" s="126"/>
      <c r="D140" s="127" t="s">
        <v>71</v>
      </c>
      <c r="E140" s="136" t="s">
        <v>153</v>
      </c>
      <c r="F140" s="136" t="s">
        <v>173</v>
      </c>
      <c r="J140" s="137">
        <f>BK140</f>
        <v>42016.03</v>
      </c>
      <c r="L140" s="126"/>
      <c r="M140" s="130"/>
      <c r="N140" s="131"/>
      <c r="O140" s="131"/>
      <c r="P140" s="132">
        <f>SUM(P141:P152)</f>
        <v>973.90032077000012</v>
      </c>
      <c r="Q140" s="131"/>
      <c r="R140" s="132">
        <f>SUM(R141:R152)</f>
        <v>29.330154069999995</v>
      </c>
      <c r="S140" s="131"/>
      <c r="T140" s="133">
        <f>SUM(T141:T152)</f>
        <v>0</v>
      </c>
      <c r="AR140" s="127" t="s">
        <v>80</v>
      </c>
      <c r="AT140" s="134" t="s">
        <v>71</v>
      </c>
      <c r="AU140" s="134" t="s">
        <v>80</v>
      </c>
      <c r="AY140" s="127" t="s">
        <v>129</v>
      </c>
      <c r="BK140" s="135">
        <f>SUM(BK141:BK152)</f>
        <v>42016.03</v>
      </c>
    </row>
    <row r="141" spans="1:65" s="2" customFormat="1" ht="24.2" customHeight="1">
      <c r="A141" s="26"/>
      <c r="B141" s="138"/>
      <c r="C141" s="139" t="s">
        <v>174</v>
      </c>
      <c r="D141" s="139" t="s">
        <v>131</v>
      </c>
      <c r="E141" s="140" t="s">
        <v>175</v>
      </c>
      <c r="F141" s="141" t="s">
        <v>176</v>
      </c>
      <c r="G141" s="142" t="s">
        <v>161</v>
      </c>
      <c r="H141" s="143">
        <v>399.572</v>
      </c>
      <c r="I141" s="144">
        <v>12.27</v>
      </c>
      <c r="J141" s="144">
        <f t="shared" ref="J141:J152" si="10">ROUND(I141*H141,2)</f>
        <v>4902.75</v>
      </c>
      <c r="K141" s="145"/>
      <c r="L141" s="27"/>
      <c r="M141" s="146" t="s">
        <v>1</v>
      </c>
      <c r="N141" s="147" t="s">
        <v>38</v>
      </c>
      <c r="O141" s="148">
        <v>0.49247000000000002</v>
      </c>
      <c r="P141" s="148">
        <f t="shared" ref="P141:P152" si="11">O141*H141</f>
        <v>196.77722284000001</v>
      </c>
      <c r="Q141" s="148">
        <v>3.15E-2</v>
      </c>
      <c r="R141" s="148">
        <f t="shared" ref="R141:R152" si="12">Q141*H141</f>
        <v>12.586518</v>
      </c>
      <c r="S141" s="148">
        <v>0</v>
      </c>
      <c r="T141" s="149">
        <f t="shared" ref="T141:T152" si="13"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135</v>
      </c>
      <c r="AT141" s="150" t="s">
        <v>131</v>
      </c>
      <c r="AU141" s="150" t="s">
        <v>136</v>
      </c>
      <c r="AY141" s="14" t="s">
        <v>129</v>
      </c>
      <c r="BE141" s="151">
        <f t="shared" ref="BE141:BE152" si="14">IF(N141="základná",J141,0)</f>
        <v>0</v>
      </c>
      <c r="BF141" s="151">
        <f t="shared" ref="BF141:BF152" si="15">IF(N141="znížená",J141,0)</f>
        <v>4902.75</v>
      </c>
      <c r="BG141" s="151">
        <f t="shared" ref="BG141:BG152" si="16">IF(N141="zákl. prenesená",J141,0)</f>
        <v>0</v>
      </c>
      <c r="BH141" s="151">
        <f t="shared" ref="BH141:BH152" si="17">IF(N141="zníž. prenesená",J141,0)</f>
        <v>0</v>
      </c>
      <c r="BI141" s="151">
        <f t="shared" ref="BI141:BI152" si="18">IF(N141="nulová",J141,0)</f>
        <v>0</v>
      </c>
      <c r="BJ141" s="14" t="s">
        <v>136</v>
      </c>
      <c r="BK141" s="151">
        <f t="shared" ref="BK141:BK152" si="19">ROUND(I141*H141,2)</f>
        <v>4902.75</v>
      </c>
      <c r="BL141" s="14" t="s">
        <v>135</v>
      </c>
      <c r="BM141" s="150" t="s">
        <v>177</v>
      </c>
    </row>
    <row r="142" spans="1:65" s="2" customFormat="1" ht="24.2" customHeight="1">
      <c r="A142" s="26"/>
      <c r="B142" s="138"/>
      <c r="C142" s="139" t="s">
        <v>178</v>
      </c>
      <c r="D142" s="139" t="s">
        <v>131</v>
      </c>
      <c r="E142" s="140" t="s">
        <v>179</v>
      </c>
      <c r="F142" s="141" t="s">
        <v>180</v>
      </c>
      <c r="G142" s="142" t="s">
        <v>161</v>
      </c>
      <c r="H142" s="143">
        <v>399.572</v>
      </c>
      <c r="I142" s="144">
        <v>2.48</v>
      </c>
      <c r="J142" s="144">
        <f t="shared" si="10"/>
        <v>990.94</v>
      </c>
      <c r="K142" s="145"/>
      <c r="L142" s="27"/>
      <c r="M142" s="146" t="s">
        <v>1</v>
      </c>
      <c r="N142" s="147" t="s">
        <v>38</v>
      </c>
      <c r="O142" s="148">
        <v>9.2050000000000007E-2</v>
      </c>
      <c r="P142" s="148">
        <f t="shared" si="11"/>
        <v>36.780602600000002</v>
      </c>
      <c r="Q142" s="148">
        <v>2.3000000000000001E-4</v>
      </c>
      <c r="R142" s="148">
        <f t="shared" si="12"/>
        <v>9.1901560000000007E-2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135</v>
      </c>
      <c r="AT142" s="150" t="s">
        <v>131</v>
      </c>
      <c r="AU142" s="150" t="s">
        <v>136</v>
      </c>
      <c r="AY142" s="14" t="s">
        <v>129</v>
      </c>
      <c r="BE142" s="151">
        <f t="shared" si="14"/>
        <v>0</v>
      </c>
      <c r="BF142" s="151">
        <f t="shared" si="15"/>
        <v>990.94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136</v>
      </c>
      <c r="BK142" s="151">
        <f t="shared" si="19"/>
        <v>990.94</v>
      </c>
      <c r="BL142" s="14" t="s">
        <v>135</v>
      </c>
      <c r="BM142" s="150" t="s">
        <v>181</v>
      </c>
    </row>
    <row r="143" spans="1:65" s="2" customFormat="1" ht="24.2" customHeight="1">
      <c r="A143" s="26"/>
      <c r="B143" s="138"/>
      <c r="C143" s="139" t="s">
        <v>182</v>
      </c>
      <c r="D143" s="139" t="s">
        <v>131</v>
      </c>
      <c r="E143" s="140" t="s">
        <v>183</v>
      </c>
      <c r="F143" s="141" t="s">
        <v>184</v>
      </c>
      <c r="G143" s="142" t="s">
        <v>161</v>
      </c>
      <c r="H143" s="143">
        <v>399.572</v>
      </c>
      <c r="I143" s="144">
        <v>3.16</v>
      </c>
      <c r="J143" s="144">
        <f t="shared" si="10"/>
        <v>1262.6500000000001</v>
      </c>
      <c r="K143" s="145"/>
      <c r="L143" s="27"/>
      <c r="M143" s="146" t="s">
        <v>1</v>
      </c>
      <c r="N143" s="147" t="s">
        <v>38</v>
      </c>
      <c r="O143" s="148">
        <v>9.2079999999999995E-2</v>
      </c>
      <c r="P143" s="148">
        <f t="shared" si="11"/>
        <v>36.792589759999998</v>
      </c>
      <c r="Q143" s="148">
        <v>4.0000000000000002E-4</v>
      </c>
      <c r="R143" s="148">
        <f t="shared" si="12"/>
        <v>0.15982880000000002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135</v>
      </c>
      <c r="AT143" s="150" t="s">
        <v>131</v>
      </c>
      <c r="AU143" s="150" t="s">
        <v>136</v>
      </c>
      <c r="AY143" s="14" t="s">
        <v>129</v>
      </c>
      <c r="BE143" s="151">
        <f t="shared" si="14"/>
        <v>0</v>
      </c>
      <c r="BF143" s="151">
        <f t="shared" si="15"/>
        <v>1262.6500000000001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136</v>
      </c>
      <c r="BK143" s="151">
        <f t="shared" si="19"/>
        <v>1262.6500000000001</v>
      </c>
      <c r="BL143" s="14" t="s">
        <v>135</v>
      </c>
      <c r="BM143" s="150" t="s">
        <v>185</v>
      </c>
    </row>
    <row r="144" spans="1:65" s="2" customFormat="1" ht="24.2" customHeight="1">
      <c r="A144" s="26"/>
      <c r="B144" s="138"/>
      <c r="C144" s="139" t="s">
        <v>186</v>
      </c>
      <c r="D144" s="139" t="s">
        <v>131</v>
      </c>
      <c r="E144" s="140" t="s">
        <v>187</v>
      </c>
      <c r="F144" s="141" t="s">
        <v>188</v>
      </c>
      <c r="G144" s="142" t="s">
        <v>161</v>
      </c>
      <c r="H144" s="143">
        <v>402.35599999999999</v>
      </c>
      <c r="I144" s="144">
        <v>14.82</v>
      </c>
      <c r="J144" s="144">
        <f t="shared" si="10"/>
        <v>5962.92</v>
      </c>
      <c r="K144" s="145"/>
      <c r="L144" s="27"/>
      <c r="M144" s="146" t="s">
        <v>1</v>
      </c>
      <c r="N144" s="147" t="s">
        <v>38</v>
      </c>
      <c r="O144" s="148">
        <v>0.35865999999999998</v>
      </c>
      <c r="P144" s="148">
        <f t="shared" si="11"/>
        <v>144.30900295999999</v>
      </c>
      <c r="Q144" s="148">
        <v>3.2200000000000002E-3</v>
      </c>
      <c r="R144" s="148">
        <f t="shared" si="12"/>
        <v>1.29558632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135</v>
      </c>
      <c r="AT144" s="150" t="s">
        <v>131</v>
      </c>
      <c r="AU144" s="150" t="s">
        <v>136</v>
      </c>
      <c r="AY144" s="14" t="s">
        <v>129</v>
      </c>
      <c r="BE144" s="151">
        <f t="shared" si="14"/>
        <v>0</v>
      </c>
      <c r="BF144" s="151">
        <f t="shared" si="15"/>
        <v>5962.92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136</v>
      </c>
      <c r="BK144" s="151">
        <f t="shared" si="19"/>
        <v>5962.92</v>
      </c>
      <c r="BL144" s="14" t="s">
        <v>135</v>
      </c>
      <c r="BM144" s="150" t="s">
        <v>189</v>
      </c>
    </row>
    <row r="145" spans="1:65" s="2" customFormat="1" ht="24.2" customHeight="1">
      <c r="A145" s="26"/>
      <c r="B145" s="138"/>
      <c r="C145" s="139" t="s">
        <v>190</v>
      </c>
      <c r="D145" s="139" t="s">
        <v>131</v>
      </c>
      <c r="E145" s="140" t="s">
        <v>191</v>
      </c>
      <c r="F145" s="141" t="s">
        <v>192</v>
      </c>
      <c r="G145" s="142" t="s">
        <v>161</v>
      </c>
      <c r="H145" s="143">
        <v>402.35599999999999</v>
      </c>
      <c r="I145" s="144">
        <v>2.13</v>
      </c>
      <c r="J145" s="144">
        <f t="shared" si="10"/>
        <v>857.02</v>
      </c>
      <c r="K145" s="145"/>
      <c r="L145" s="27"/>
      <c r="M145" s="146" t="s">
        <v>1</v>
      </c>
      <c r="N145" s="147" t="s">
        <v>38</v>
      </c>
      <c r="O145" s="148">
        <v>9.2030000000000001E-2</v>
      </c>
      <c r="P145" s="148">
        <f t="shared" si="11"/>
        <v>37.028822679999998</v>
      </c>
      <c r="Q145" s="148">
        <v>1.4999999999999999E-4</v>
      </c>
      <c r="R145" s="148">
        <f t="shared" si="12"/>
        <v>6.0353399999999995E-2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135</v>
      </c>
      <c r="AT145" s="150" t="s">
        <v>131</v>
      </c>
      <c r="AU145" s="150" t="s">
        <v>136</v>
      </c>
      <c r="AY145" s="14" t="s">
        <v>129</v>
      </c>
      <c r="BE145" s="151">
        <f t="shared" si="14"/>
        <v>0</v>
      </c>
      <c r="BF145" s="151">
        <f t="shared" si="15"/>
        <v>857.02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136</v>
      </c>
      <c r="BK145" s="151">
        <f t="shared" si="19"/>
        <v>857.02</v>
      </c>
      <c r="BL145" s="14" t="s">
        <v>135</v>
      </c>
      <c r="BM145" s="150" t="s">
        <v>193</v>
      </c>
    </row>
    <row r="146" spans="1:65" s="2" customFormat="1" ht="24.2" customHeight="1">
      <c r="A146" s="26"/>
      <c r="B146" s="138"/>
      <c r="C146" s="139" t="s">
        <v>194</v>
      </c>
      <c r="D146" s="139" t="s">
        <v>131</v>
      </c>
      <c r="E146" s="140" t="s">
        <v>195</v>
      </c>
      <c r="F146" s="141" t="s">
        <v>196</v>
      </c>
      <c r="G146" s="142" t="s">
        <v>161</v>
      </c>
      <c r="H146" s="143">
        <v>11.164999999999999</v>
      </c>
      <c r="I146" s="144">
        <v>5.17</v>
      </c>
      <c r="J146" s="144">
        <f t="shared" si="10"/>
        <v>57.72</v>
      </c>
      <c r="K146" s="145"/>
      <c r="L146" s="27"/>
      <c r="M146" s="146" t="s">
        <v>1</v>
      </c>
      <c r="N146" s="147" t="s">
        <v>38</v>
      </c>
      <c r="O146" s="148">
        <v>0.11085</v>
      </c>
      <c r="P146" s="148">
        <f t="shared" si="11"/>
        <v>1.2376402499999999</v>
      </c>
      <c r="Q146" s="148">
        <v>4.15E-3</v>
      </c>
      <c r="R146" s="148">
        <f t="shared" si="12"/>
        <v>4.6334749999999994E-2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135</v>
      </c>
      <c r="AT146" s="150" t="s">
        <v>131</v>
      </c>
      <c r="AU146" s="150" t="s">
        <v>136</v>
      </c>
      <c r="AY146" s="14" t="s">
        <v>129</v>
      </c>
      <c r="BE146" s="151">
        <f t="shared" si="14"/>
        <v>0</v>
      </c>
      <c r="BF146" s="151">
        <f t="shared" si="15"/>
        <v>57.72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136</v>
      </c>
      <c r="BK146" s="151">
        <f t="shared" si="19"/>
        <v>57.72</v>
      </c>
      <c r="BL146" s="14" t="s">
        <v>135</v>
      </c>
      <c r="BM146" s="150" t="s">
        <v>197</v>
      </c>
    </row>
    <row r="147" spans="1:65" s="2" customFormat="1" ht="14.45" customHeight="1">
      <c r="A147" s="26"/>
      <c r="B147" s="138"/>
      <c r="C147" s="139" t="s">
        <v>198</v>
      </c>
      <c r="D147" s="139" t="s">
        <v>131</v>
      </c>
      <c r="E147" s="140" t="s">
        <v>199</v>
      </c>
      <c r="F147" s="141" t="s">
        <v>200</v>
      </c>
      <c r="G147" s="142" t="s">
        <v>201</v>
      </c>
      <c r="H147" s="143">
        <v>314.12900000000002</v>
      </c>
      <c r="I147" s="144">
        <v>6.1</v>
      </c>
      <c r="J147" s="144">
        <f t="shared" si="10"/>
        <v>1916.19</v>
      </c>
      <c r="K147" s="145"/>
      <c r="L147" s="27"/>
      <c r="M147" s="146" t="s">
        <v>1</v>
      </c>
      <c r="N147" s="147" t="s">
        <v>38</v>
      </c>
      <c r="O147" s="148">
        <v>0.20810999999999999</v>
      </c>
      <c r="P147" s="148">
        <f t="shared" si="11"/>
        <v>65.373386190000005</v>
      </c>
      <c r="Q147" s="148">
        <v>5.2999999999999998E-4</v>
      </c>
      <c r="R147" s="148">
        <f t="shared" si="12"/>
        <v>0.16648837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135</v>
      </c>
      <c r="AT147" s="150" t="s">
        <v>131</v>
      </c>
      <c r="AU147" s="150" t="s">
        <v>136</v>
      </c>
      <c r="AY147" s="14" t="s">
        <v>129</v>
      </c>
      <c r="BE147" s="151">
        <f t="shared" si="14"/>
        <v>0</v>
      </c>
      <c r="BF147" s="151">
        <f t="shared" si="15"/>
        <v>1916.19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136</v>
      </c>
      <c r="BK147" s="151">
        <f t="shared" si="19"/>
        <v>1916.19</v>
      </c>
      <c r="BL147" s="14" t="s">
        <v>135</v>
      </c>
      <c r="BM147" s="150" t="s">
        <v>202</v>
      </c>
    </row>
    <row r="148" spans="1:65" s="2" customFormat="1" ht="24.2" customHeight="1">
      <c r="A148" s="26"/>
      <c r="B148" s="138"/>
      <c r="C148" s="139" t="s">
        <v>203</v>
      </c>
      <c r="D148" s="139" t="s">
        <v>131</v>
      </c>
      <c r="E148" s="140" t="s">
        <v>204</v>
      </c>
      <c r="F148" s="141" t="s">
        <v>205</v>
      </c>
      <c r="G148" s="142" t="s">
        <v>161</v>
      </c>
      <c r="H148" s="143">
        <v>5.5490000000000004</v>
      </c>
      <c r="I148" s="144">
        <v>26.3</v>
      </c>
      <c r="J148" s="144">
        <f t="shared" si="10"/>
        <v>145.94</v>
      </c>
      <c r="K148" s="145"/>
      <c r="L148" s="27"/>
      <c r="M148" s="146" t="s">
        <v>1</v>
      </c>
      <c r="N148" s="147" t="s">
        <v>38</v>
      </c>
      <c r="O148" s="148">
        <v>1.1535500000000001</v>
      </c>
      <c r="P148" s="148">
        <f t="shared" si="11"/>
        <v>6.4010489500000007</v>
      </c>
      <c r="Q148" s="148">
        <v>1.149E-2</v>
      </c>
      <c r="R148" s="148">
        <f t="shared" si="12"/>
        <v>6.3758010000000004E-2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135</v>
      </c>
      <c r="AT148" s="150" t="s">
        <v>131</v>
      </c>
      <c r="AU148" s="150" t="s">
        <v>136</v>
      </c>
      <c r="AY148" s="14" t="s">
        <v>129</v>
      </c>
      <c r="BE148" s="151">
        <f t="shared" si="14"/>
        <v>0</v>
      </c>
      <c r="BF148" s="151">
        <f t="shared" si="15"/>
        <v>145.94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136</v>
      </c>
      <c r="BK148" s="151">
        <f t="shared" si="19"/>
        <v>145.94</v>
      </c>
      <c r="BL148" s="14" t="s">
        <v>135</v>
      </c>
      <c r="BM148" s="150" t="s">
        <v>206</v>
      </c>
    </row>
    <row r="149" spans="1:65" s="2" customFormat="1" ht="24.2" customHeight="1">
      <c r="A149" s="26"/>
      <c r="B149" s="138"/>
      <c r="C149" s="139" t="s">
        <v>207</v>
      </c>
      <c r="D149" s="139" t="s">
        <v>131</v>
      </c>
      <c r="E149" s="140" t="s">
        <v>208</v>
      </c>
      <c r="F149" s="141" t="s">
        <v>209</v>
      </c>
      <c r="G149" s="142" t="s">
        <v>161</v>
      </c>
      <c r="H149" s="143">
        <v>60.098999999999997</v>
      </c>
      <c r="I149" s="144">
        <v>41.21</v>
      </c>
      <c r="J149" s="144">
        <f t="shared" si="10"/>
        <v>2476.6799999999998</v>
      </c>
      <c r="K149" s="145"/>
      <c r="L149" s="27"/>
      <c r="M149" s="146" t="s">
        <v>1</v>
      </c>
      <c r="N149" s="147" t="s">
        <v>38</v>
      </c>
      <c r="O149" s="148">
        <v>0.79359999999999997</v>
      </c>
      <c r="P149" s="148">
        <f t="shared" si="11"/>
        <v>47.694566399999992</v>
      </c>
      <c r="Q149" s="148">
        <v>1.3679999999999999E-2</v>
      </c>
      <c r="R149" s="148">
        <f t="shared" si="12"/>
        <v>0.82215431999999988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135</v>
      </c>
      <c r="AT149" s="150" t="s">
        <v>131</v>
      </c>
      <c r="AU149" s="150" t="s">
        <v>136</v>
      </c>
      <c r="AY149" s="14" t="s">
        <v>129</v>
      </c>
      <c r="BE149" s="151">
        <f t="shared" si="14"/>
        <v>0</v>
      </c>
      <c r="BF149" s="151">
        <f t="shared" si="15"/>
        <v>2476.6799999999998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136</v>
      </c>
      <c r="BK149" s="151">
        <f t="shared" si="19"/>
        <v>2476.6799999999998</v>
      </c>
      <c r="BL149" s="14" t="s">
        <v>135</v>
      </c>
      <c r="BM149" s="150" t="s">
        <v>210</v>
      </c>
    </row>
    <row r="150" spans="1:65" s="2" customFormat="1" ht="24.2" customHeight="1">
      <c r="A150" s="26"/>
      <c r="B150" s="138"/>
      <c r="C150" s="139" t="s">
        <v>211</v>
      </c>
      <c r="D150" s="139" t="s">
        <v>131</v>
      </c>
      <c r="E150" s="140" t="s">
        <v>212</v>
      </c>
      <c r="F150" s="141" t="s">
        <v>213</v>
      </c>
      <c r="G150" s="142" t="s">
        <v>161</v>
      </c>
      <c r="H150" s="143">
        <v>15.375</v>
      </c>
      <c r="I150" s="144">
        <v>36.22</v>
      </c>
      <c r="J150" s="144">
        <f t="shared" si="10"/>
        <v>556.88</v>
      </c>
      <c r="K150" s="145"/>
      <c r="L150" s="27"/>
      <c r="M150" s="146" t="s">
        <v>1</v>
      </c>
      <c r="N150" s="147" t="s">
        <v>38</v>
      </c>
      <c r="O150" s="148">
        <v>0.91596</v>
      </c>
      <c r="P150" s="148">
        <f t="shared" si="11"/>
        <v>14.082884999999999</v>
      </c>
      <c r="Q150" s="148">
        <v>2.2700000000000001E-2</v>
      </c>
      <c r="R150" s="148">
        <f t="shared" si="12"/>
        <v>0.3490125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135</v>
      </c>
      <c r="AT150" s="150" t="s">
        <v>131</v>
      </c>
      <c r="AU150" s="150" t="s">
        <v>136</v>
      </c>
      <c r="AY150" s="14" t="s">
        <v>129</v>
      </c>
      <c r="BE150" s="151">
        <f t="shared" si="14"/>
        <v>0</v>
      </c>
      <c r="BF150" s="151">
        <f t="shared" si="15"/>
        <v>556.88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136</v>
      </c>
      <c r="BK150" s="151">
        <f t="shared" si="19"/>
        <v>556.88</v>
      </c>
      <c r="BL150" s="14" t="s">
        <v>135</v>
      </c>
      <c r="BM150" s="150" t="s">
        <v>214</v>
      </c>
    </row>
    <row r="151" spans="1:65" s="2" customFormat="1" ht="37.9" customHeight="1">
      <c r="A151" s="26"/>
      <c r="B151" s="138"/>
      <c r="C151" s="139" t="s">
        <v>7</v>
      </c>
      <c r="D151" s="139" t="s">
        <v>131</v>
      </c>
      <c r="E151" s="140" t="s">
        <v>215</v>
      </c>
      <c r="F151" s="141" t="s">
        <v>216</v>
      </c>
      <c r="G151" s="142" t="s">
        <v>161</v>
      </c>
      <c r="H151" s="143">
        <v>375.81599999999997</v>
      </c>
      <c r="I151" s="144">
        <v>57.88</v>
      </c>
      <c r="J151" s="144">
        <f t="shared" si="10"/>
        <v>21752.23</v>
      </c>
      <c r="K151" s="145"/>
      <c r="L151" s="27"/>
      <c r="M151" s="146" t="s">
        <v>1</v>
      </c>
      <c r="N151" s="147" t="s">
        <v>38</v>
      </c>
      <c r="O151" s="148">
        <v>0.92183999999999999</v>
      </c>
      <c r="P151" s="148">
        <f t="shared" si="11"/>
        <v>346.44222143999997</v>
      </c>
      <c r="Q151" s="148">
        <v>3.4889999999999997E-2</v>
      </c>
      <c r="R151" s="148">
        <f t="shared" si="12"/>
        <v>13.112220239999997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135</v>
      </c>
      <c r="AT151" s="150" t="s">
        <v>131</v>
      </c>
      <c r="AU151" s="150" t="s">
        <v>136</v>
      </c>
      <c r="AY151" s="14" t="s">
        <v>129</v>
      </c>
      <c r="BE151" s="151">
        <f t="shared" si="14"/>
        <v>0</v>
      </c>
      <c r="BF151" s="151">
        <f t="shared" si="15"/>
        <v>21752.23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136</v>
      </c>
      <c r="BK151" s="151">
        <f t="shared" si="19"/>
        <v>21752.23</v>
      </c>
      <c r="BL151" s="14" t="s">
        <v>135</v>
      </c>
      <c r="BM151" s="150" t="s">
        <v>217</v>
      </c>
    </row>
    <row r="152" spans="1:65" s="2" customFormat="1" ht="24.2" customHeight="1">
      <c r="A152" s="26"/>
      <c r="B152" s="138"/>
      <c r="C152" s="139" t="s">
        <v>218</v>
      </c>
      <c r="D152" s="139" t="s">
        <v>131</v>
      </c>
      <c r="E152" s="140" t="s">
        <v>219</v>
      </c>
      <c r="F152" s="141" t="s">
        <v>220</v>
      </c>
      <c r="G152" s="142" t="s">
        <v>161</v>
      </c>
      <c r="H152" s="143">
        <v>30.835000000000001</v>
      </c>
      <c r="I152" s="144">
        <v>36.78</v>
      </c>
      <c r="J152" s="144">
        <f t="shared" si="10"/>
        <v>1134.1099999999999</v>
      </c>
      <c r="K152" s="145"/>
      <c r="L152" s="27"/>
      <c r="M152" s="146" t="s">
        <v>1</v>
      </c>
      <c r="N152" s="147" t="s">
        <v>38</v>
      </c>
      <c r="O152" s="148">
        <v>1.3290200000000001</v>
      </c>
      <c r="P152" s="148">
        <f t="shared" si="11"/>
        <v>40.980331700000001</v>
      </c>
      <c r="Q152" s="148">
        <v>1.8679999999999999E-2</v>
      </c>
      <c r="R152" s="148">
        <f t="shared" si="12"/>
        <v>0.5759978</v>
      </c>
      <c r="S152" s="148">
        <v>0</v>
      </c>
      <c r="T152" s="149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135</v>
      </c>
      <c r="AT152" s="150" t="s">
        <v>131</v>
      </c>
      <c r="AU152" s="150" t="s">
        <v>136</v>
      </c>
      <c r="AY152" s="14" t="s">
        <v>129</v>
      </c>
      <c r="BE152" s="151">
        <f t="shared" si="14"/>
        <v>0</v>
      </c>
      <c r="BF152" s="151">
        <f t="shared" si="15"/>
        <v>1134.1099999999999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136</v>
      </c>
      <c r="BK152" s="151">
        <f t="shared" si="19"/>
        <v>1134.1099999999999</v>
      </c>
      <c r="BL152" s="14" t="s">
        <v>135</v>
      </c>
      <c r="BM152" s="150" t="s">
        <v>221</v>
      </c>
    </row>
    <row r="153" spans="1:65" s="12" customFormat="1" ht="22.9" customHeight="1">
      <c r="B153" s="126"/>
      <c r="D153" s="127" t="s">
        <v>71</v>
      </c>
      <c r="E153" s="136" t="s">
        <v>167</v>
      </c>
      <c r="F153" s="136" t="s">
        <v>222</v>
      </c>
      <c r="J153" s="137">
        <f>BK153</f>
        <v>12234.05</v>
      </c>
      <c r="L153" s="126"/>
      <c r="M153" s="130"/>
      <c r="N153" s="131"/>
      <c r="O153" s="131"/>
      <c r="P153" s="132">
        <f>SUM(P154:P173)</f>
        <v>477.39868880999995</v>
      </c>
      <c r="Q153" s="131"/>
      <c r="R153" s="132">
        <f>SUM(R154:R173)</f>
        <v>29.031532509999998</v>
      </c>
      <c r="S153" s="131"/>
      <c r="T153" s="133">
        <f>SUM(T154:T173)</f>
        <v>45.785695000000011</v>
      </c>
      <c r="AR153" s="127" t="s">
        <v>80</v>
      </c>
      <c r="AT153" s="134" t="s">
        <v>71</v>
      </c>
      <c r="AU153" s="134" t="s">
        <v>80</v>
      </c>
      <c r="AY153" s="127" t="s">
        <v>129</v>
      </c>
      <c r="BK153" s="135">
        <f>SUM(BK154:BK173)</f>
        <v>12234.05</v>
      </c>
    </row>
    <row r="154" spans="1:65" s="2" customFormat="1" ht="24.2" customHeight="1">
      <c r="A154" s="26"/>
      <c r="B154" s="138"/>
      <c r="C154" s="139" t="s">
        <v>223</v>
      </c>
      <c r="D154" s="139" t="s">
        <v>131</v>
      </c>
      <c r="E154" s="140" t="s">
        <v>224</v>
      </c>
      <c r="F154" s="141" t="s">
        <v>225</v>
      </c>
      <c r="G154" s="142" t="s">
        <v>161</v>
      </c>
      <c r="H154" s="143">
        <v>562.70699999999999</v>
      </c>
      <c r="I154" s="144">
        <v>2.2799999999999998</v>
      </c>
      <c r="J154" s="144">
        <f t="shared" ref="J154:J173" si="20">ROUND(I154*H154,2)</f>
        <v>1282.97</v>
      </c>
      <c r="K154" s="145"/>
      <c r="L154" s="27"/>
      <c r="M154" s="146" t="s">
        <v>1</v>
      </c>
      <c r="N154" s="147" t="s">
        <v>38</v>
      </c>
      <c r="O154" s="148">
        <v>0.13200000000000001</v>
      </c>
      <c r="P154" s="148">
        <f t="shared" ref="P154:P173" si="21">O154*H154</f>
        <v>74.277324000000007</v>
      </c>
      <c r="Q154" s="148">
        <v>2.572E-2</v>
      </c>
      <c r="R154" s="148">
        <f t="shared" ref="R154:R173" si="22">Q154*H154</f>
        <v>14.472824039999999</v>
      </c>
      <c r="S154" s="148">
        <v>0</v>
      </c>
      <c r="T154" s="149">
        <f t="shared" ref="T154:T173" si="23"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135</v>
      </c>
      <c r="AT154" s="150" t="s">
        <v>131</v>
      </c>
      <c r="AU154" s="150" t="s">
        <v>136</v>
      </c>
      <c r="AY154" s="14" t="s">
        <v>129</v>
      </c>
      <c r="BE154" s="151">
        <f t="shared" ref="BE154:BE173" si="24">IF(N154="základná",J154,0)</f>
        <v>0</v>
      </c>
      <c r="BF154" s="151">
        <f t="shared" ref="BF154:BF173" si="25">IF(N154="znížená",J154,0)</f>
        <v>1282.97</v>
      </c>
      <c r="BG154" s="151">
        <f t="shared" ref="BG154:BG173" si="26">IF(N154="zákl. prenesená",J154,0)</f>
        <v>0</v>
      </c>
      <c r="BH154" s="151">
        <f t="shared" ref="BH154:BH173" si="27">IF(N154="zníž. prenesená",J154,0)</f>
        <v>0</v>
      </c>
      <c r="BI154" s="151">
        <f t="shared" ref="BI154:BI173" si="28">IF(N154="nulová",J154,0)</f>
        <v>0</v>
      </c>
      <c r="BJ154" s="14" t="s">
        <v>136</v>
      </c>
      <c r="BK154" s="151">
        <f t="shared" ref="BK154:BK173" si="29">ROUND(I154*H154,2)</f>
        <v>1282.97</v>
      </c>
      <c r="BL154" s="14" t="s">
        <v>135</v>
      </c>
      <c r="BM154" s="150" t="s">
        <v>226</v>
      </c>
    </row>
    <row r="155" spans="1:65" s="2" customFormat="1" ht="37.9" customHeight="1">
      <c r="A155" s="26"/>
      <c r="B155" s="138"/>
      <c r="C155" s="139" t="s">
        <v>227</v>
      </c>
      <c r="D155" s="139" t="s">
        <v>131</v>
      </c>
      <c r="E155" s="140" t="s">
        <v>228</v>
      </c>
      <c r="F155" s="141" t="s">
        <v>229</v>
      </c>
      <c r="G155" s="142" t="s">
        <v>161</v>
      </c>
      <c r="H155" s="143">
        <v>1688.1210000000001</v>
      </c>
      <c r="I155" s="144">
        <v>1.45</v>
      </c>
      <c r="J155" s="144">
        <f t="shared" si="20"/>
        <v>2447.7800000000002</v>
      </c>
      <c r="K155" s="145"/>
      <c r="L155" s="27"/>
      <c r="M155" s="146" t="s">
        <v>1</v>
      </c>
      <c r="N155" s="147" t="s">
        <v>38</v>
      </c>
      <c r="O155" s="148">
        <v>6.0000000000000001E-3</v>
      </c>
      <c r="P155" s="148">
        <f t="shared" si="21"/>
        <v>10.128726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135</v>
      </c>
      <c r="AT155" s="150" t="s">
        <v>131</v>
      </c>
      <c r="AU155" s="150" t="s">
        <v>136</v>
      </c>
      <c r="AY155" s="14" t="s">
        <v>129</v>
      </c>
      <c r="BE155" s="151">
        <f t="shared" si="24"/>
        <v>0</v>
      </c>
      <c r="BF155" s="151">
        <f t="shared" si="25"/>
        <v>2447.7800000000002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136</v>
      </c>
      <c r="BK155" s="151">
        <f t="shared" si="29"/>
        <v>2447.7800000000002</v>
      </c>
      <c r="BL155" s="14" t="s">
        <v>135</v>
      </c>
      <c r="BM155" s="150" t="s">
        <v>230</v>
      </c>
    </row>
    <row r="156" spans="1:65" s="2" customFormat="1" ht="24.2" customHeight="1">
      <c r="A156" s="26"/>
      <c r="B156" s="138"/>
      <c r="C156" s="139" t="s">
        <v>231</v>
      </c>
      <c r="D156" s="139" t="s">
        <v>131</v>
      </c>
      <c r="E156" s="140" t="s">
        <v>232</v>
      </c>
      <c r="F156" s="141" t="s">
        <v>233</v>
      </c>
      <c r="G156" s="142" t="s">
        <v>161</v>
      </c>
      <c r="H156" s="143">
        <v>562.70699999999999</v>
      </c>
      <c r="I156" s="144">
        <v>1.47</v>
      </c>
      <c r="J156" s="144">
        <f t="shared" si="20"/>
        <v>827.18</v>
      </c>
      <c r="K156" s="145"/>
      <c r="L156" s="27"/>
      <c r="M156" s="146" t="s">
        <v>1</v>
      </c>
      <c r="N156" s="147" t="s">
        <v>38</v>
      </c>
      <c r="O156" s="148">
        <v>9.1999999999999998E-2</v>
      </c>
      <c r="P156" s="148">
        <f t="shared" si="21"/>
        <v>51.769044000000001</v>
      </c>
      <c r="Q156" s="148">
        <v>2.572E-2</v>
      </c>
      <c r="R156" s="148">
        <f t="shared" si="22"/>
        <v>14.472824039999999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135</v>
      </c>
      <c r="AT156" s="150" t="s">
        <v>131</v>
      </c>
      <c r="AU156" s="150" t="s">
        <v>136</v>
      </c>
      <c r="AY156" s="14" t="s">
        <v>129</v>
      </c>
      <c r="BE156" s="151">
        <f t="shared" si="24"/>
        <v>0</v>
      </c>
      <c r="BF156" s="151">
        <f t="shared" si="25"/>
        <v>827.18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136</v>
      </c>
      <c r="BK156" s="151">
        <f t="shared" si="29"/>
        <v>827.18</v>
      </c>
      <c r="BL156" s="14" t="s">
        <v>135</v>
      </c>
      <c r="BM156" s="150" t="s">
        <v>234</v>
      </c>
    </row>
    <row r="157" spans="1:65" s="2" customFormat="1" ht="14.45" customHeight="1">
      <c r="A157" s="26"/>
      <c r="B157" s="138"/>
      <c r="C157" s="139" t="s">
        <v>235</v>
      </c>
      <c r="D157" s="139" t="s">
        <v>131</v>
      </c>
      <c r="E157" s="140" t="s">
        <v>236</v>
      </c>
      <c r="F157" s="141" t="s">
        <v>237</v>
      </c>
      <c r="G157" s="142" t="s">
        <v>201</v>
      </c>
      <c r="H157" s="143">
        <v>95.563000000000002</v>
      </c>
      <c r="I157" s="144">
        <v>6.64</v>
      </c>
      <c r="J157" s="144">
        <f t="shared" si="20"/>
        <v>634.54</v>
      </c>
      <c r="K157" s="145"/>
      <c r="L157" s="27"/>
      <c r="M157" s="146" t="s">
        <v>1</v>
      </c>
      <c r="N157" s="147" t="s">
        <v>38</v>
      </c>
      <c r="O157" s="148">
        <v>0.188</v>
      </c>
      <c r="P157" s="148">
        <f t="shared" si="21"/>
        <v>17.965844000000001</v>
      </c>
      <c r="Q157" s="148">
        <v>4.2000000000000002E-4</v>
      </c>
      <c r="R157" s="148">
        <f t="shared" si="22"/>
        <v>4.0136460000000006E-2</v>
      </c>
      <c r="S157" s="148">
        <v>0</v>
      </c>
      <c r="T157" s="149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135</v>
      </c>
      <c r="AT157" s="150" t="s">
        <v>131</v>
      </c>
      <c r="AU157" s="150" t="s">
        <v>136</v>
      </c>
      <c r="AY157" s="14" t="s">
        <v>129</v>
      </c>
      <c r="BE157" s="151">
        <f t="shared" si="24"/>
        <v>0</v>
      </c>
      <c r="BF157" s="151">
        <f t="shared" si="25"/>
        <v>634.54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136</v>
      </c>
      <c r="BK157" s="151">
        <f t="shared" si="29"/>
        <v>634.54</v>
      </c>
      <c r="BL157" s="14" t="s">
        <v>135</v>
      </c>
      <c r="BM157" s="150" t="s">
        <v>238</v>
      </c>
    </row>
    <row r="158" spans="1:65" s="2" customFormat="1" ht="14.45" customHeight="1">
      <c r="A158" s="26"/>
      <c r="B158" s="138"/>
      <c r="C158" s="139" t="s">
        <v>239</v>
      </c>
      <c r="D158" s="139" t="s">
        <v>131</v>
      </c>
      <c r="E158" s="140" t="s">
        <v>240</v>
      </c>
      <c r="F158" s="141" t="s">
        <v>241</v>
      </c>
      <c r="G158" s="142" t="s">
        <v>201</v>
      </c>
      <c r="H158" s="143">
        <v>117.68600000000001</v>
      </c>
      <c r="I158" s="144">
        <v>4.53</v>
      </c>
      <c r="J158" s="144">
        <f t="shared" si="20"/>
        <v>533.12</v>
      </c>
      <c r="K158" s="145"/>
      <c r="L158" s="27"/>
      <c r="M158" s="146" t="s">
        <v>1</v>
      </c>
      <c r="N158" s="147" t="s">
        <v>38</v>
      </c>
      <c r="O158" s="148">
        <v>9.4109999999999999E-2</v>
      </c>
      <c r="P158" s="148">
        <f t="shared" si="21"/>
        <v>11.075429460000001</v>
      </c>
      <c r="Q158" s="148">
        <v>2.3000000000000001E-4</v>
      </c>
      <c r="R158" s="148">
        <f t="shared" si="22"/>
        <v>2.7067780000000003E-2</v>
      </c>
      <c r="S158" s="148">
        <v>0</v>
      </c>
      <c r="T158" s="149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135</v>
      </c>
      <c r="AT158" s="150" t="s">
        <v>131</v>
      </c>
      <c r="AU158" s="150" t="s">
        <v>136</v>
      </c>
      <c r="AY158" s="14" t="s">
        <v>129</v>
      </c>
      <c r="BE158" s="151">
        <f t="shared" si="24"/>
        <v>0</v>
      </c>
      <c r="BF158" s="151">
        <f t="shared" si="25"/>
        <v>533.12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136</v>
      </c>
      <c r="BK158" s="151">
        <f t="shared" si="29"/>
        <v>533.12</v>
      </c>
      <c r="BL158" s="14" t="s">
        <v>135</v>
      </c>
      <c r="BM158" s="150" t="s">
        <v>242</v>
      </c>
    </row>
    <row r="159" spans="1:65" s="2" customFormat="1" ht="14.45" customHeight="1">
      <c r="A159" s="26"/>
      <c r="B159" s="138"/>
      <c r="C159" s="139" t="s">
        <v>243</v>
      </c>
      <c r="D159" s="139" t="s">
        <v>131</v>
      </c>
      <c r="E159" s="140" t="s">
        <v>244</v>
      </c>
      <c r="F159" s="141" t="s">
        <v>245</v>
      </c>
      <c r="G159" s="142" t="s">
        <v>201</v>
      </c>
      <c r="H159" s="143">
        <v>38.545999999999999</v>
      </c>
      <c r="I159" s="144">
        <v>2.86</v>
      </c>
      <c r="J159" s="144">
        <f t="shared" si="20"/>
        <v>110.24</v>
      </c>
      <c r="K159" s="145"/>
      <c r="L159" s="27"/>
      <c r="M159" s="146" t="s">
        <v>1</v>
      </c>
      <c r="N159" s="147" t="s">
        <v>38</v>
      </c>
      <c r="O159" s="148">
        <v>9.4130000000000005E-2</v>
      </c>
      <c r="P159" s="148">
        <f t="shared" si="21"/>
        <v>3.62833498</v>
      </c>
      <c r="Q159" s="148">
        <v>2.5999999999999998E-4</v>
      </c>
      <c r="R159" s="148">
        <f t="shared" si="22"/>
        <v>1.0021959999999998E-2</v>
      </c>
      <c r="S159" s="148">
        <v>0</v>
      </c>
      <c r="T159" s="149">
        <f t="shared" si="2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135</v>
      </c>
      <c r="AT159" s="150" t="s">
        <v>131</v>
      </c>
      <c r="AU159" s="150" t="s">
        <v>136</v>
      </c>
      <c r="AY159" s="14" t="s">
        <v>129</v>
      </c>
      <c r="BE159" s="151">
        <f t="shared" si="24"/>
        <v>0</v>
      </c>
      <c r="BF159" s="151">
        <f t="shared" si="25"/>
        <v>110.24</v>
      </c>
      <c r="BG159" s="151">
        <f t="shared" si="26"/>
        <v>0</v>
      </c>
      <c r="BH159" s="151">
        <f t="shared" si="27"/>
        <v>0</v>
      </c>
      <c r="BI159" s="151">
        <f t="shared" si="28"/>
        <v>0</v>
      </c>
      <c r="BJ159" s="14" t="s">
        <v>136</v>
      </c>
      <c r="BK159" s="151">
        <f t="shared" si="29"/>
        <v>110.24</v>
      </c>
      <c r="BL159" s="14" t="s">
        <v>135</v>
      </c>
      <c r="BM159" s="150" t="s">
        <v>246</v>
      </c>
    </row>
    <row r="160" spans="1:65" s="2" customFormat="1" ht="14.45" customHeight="1">
      <c r="A160" s="26"/>
      <c r="B160" s="138"/>
      <c r="C160" s="139" t="s">
        <v>247</v>
      </c>
      <c r="D160" s="139" t="s">
        <v>131</v>
      </c>
      <c r="E160" s="140" t="s">
        <v>248</v>
      </c>
      <c r="F160" s="141" t="s">
        <v>249</v>
      </c>
      <c r="G160" s="142" t="s">
        <v>201</v>
      </c>
      <c r="H160" s="143">
        <v>123.68899999999999</v>
      </c>
      <c r="I160" s="144">
        <v>2.23</v>
      </c>
      <c r="J160" s="144">
        <f t="shared" si="20"/>
        <v>275.83</v>
      </c>
      <c r="K160" s="145"/>
      <c r="L160" s="27"/>
      <c r="M160" s="146" t="s">
        <v>1</v>
      </c>
      <c r="N160" s="147" t="s">
        <v>38</v>
      </c>
      <c r="O160" s="148">
        <v>9.4E-2</v>
      </c>
      <c r="P160" s="148">
        <f t="shared" si="21"/>
        <v>11.626766</v>
      </c>
      <c r="Q160" s="148">
        <v>6.9999999999999994E-5</v>
      </c>
      <c r="R160" s="148">
        <f t="shared" si="22"/>
        <v>8.6582299999999994E-3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135</v>
      </c>
      <c r="AT160" s="150" t="s">
        <v>131</v>
      </c>
      <c r="AU160" s="150" t="s">
        <v>136</v>
      </c>
      <c r="AY160" s="14" t="s">
        <v>129</v>
      </c>
      <c r="BE160" s="151">
        <f t="shared" si="24"/>
        <v>0</v>
      </c>
      <c r="BF160" s="151">
        <f t="shared" si="25"/>
        <v>275.83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136</v>
      </c>
      <c r="BK160" s="151">
        <f t="shared" si="29"/>
        <v>275.83</v>
      </c>
      <c r="BL160" s="14" t="s">
        <v>135</v>
      </c>
      <c r="BM160" s="150" t="s">
        <v>250</v>
      </c>
    </row>
    <row r="161" spans="1:65" s="2" customFormat="1" ht="37.9" customHeight="1">
      <c r="A161" s="26"/>
      <c r="B161" s="138"/>
      <c r="C161" s="139" t="s">
        <v>251</v>
      </c>
      <c r="D161" s="139" t="s">
        <v>131</v>
      </c>
      <c r="E161" s="140" t="s">
        <v>252</v>
      </c>
      <c r="F161" s="141" t="s">
        <v>253</v>
      </c>
      <c r="G161" s="142" t="s">
        <v>134</v>
      </c>
      <c r="H161" s="143">
        <v>5.8280000000000003</v>
      </c>
      <c r="I161" s="144">
        <v>82.33</v>
      </c>
      <c r="J161" s="144">
        <f t="shared" si="20"/>
        <v>479.82</v>
      </c>
      <c r="K161" s="145"/>
      <c r="L161" s="27"/>
      <c r="M161" s="146" t="s">
        <v>1</v>
      </c>
      <c r="N161" s="147" t="s">
        <v>38</v>
      </c>
      <c r="O161" s="148">
        <v>5.1219999999999999</v>
      </c>
      <c r="P161" s="148">
        <f t="shared" si="21"/>
        <v>29.851016000000001</v>
      </c>
      <c r="Q161" s="148">
        <v>0</v>
      </c>
      <c r="R161" s="148">
        <f t="shared" si="22"/>
        <v>0</v>
      </c>
      <c r="S161" s="148">
        <v>2.2000000000000002</v>
      </c>
      <c r="T161" s="149">
        <f t="shared" si="23"/>
        <v>12.821600000000002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135</v>
      </c>
      <c r="AT161" s="150" t="s">
        <v>131</v>
      </c>
      <c r="AU161" s="150" t="s">
        <v>136</v>
      </c>
      <c r="AY161" s="14" t="s">
        <v>129</v>
      </c>
      <c r="BE161" s="151">
        <f t="shared" si="24"/>
        <v>0</v>
      </c>
      <c r="BF161" s="151">
        <f t="shared" si="25"/>
        <v>479.82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136</v>
      </c>
      <c r="BK161" s="151">
        <f t="shared" si="29"/>
        <v>479.82</v>
      </c>
      <c r="BL161" s="14" t="s">
        <v>135</v>
      </c>
      <c r="BM161" s="150" t="s">
        <v>254</v>
      </c>
    </row>
    <row r="162" spans="1:65" s="2" customFormat="1" ht="37.9" customHeight="1">
      <c r="A162" s="26"/>
      <c r="B162" s="138"/>
      <c r="C162" s="139" t="s">
        <v>255</v>
      </c>
      <c r="D162" s="139" t="s">
        <v>131</v>
      </c>
      <c r="E162" s="140" t="s">
        <v>256</v>
      </c>
      <c r="F162" s="141" t="s">
        <v>257</v>
      </c>
      <c r="G162" s="142" t="s">
        <v>134</v>
      </c>
      <c r="H162" s="143">
        <v>0.58299999999999996</v>
      </c>
      <c r="I162" s="144">
        <v>83.89</v>
      </c>
      <c r="J162" s="144">
        <f t="shared" si="20"/>
        <v>48.91</v>
      </c>
      <c r="K162" s="145"/>
      <c r="L162" s="27"/>
      <c r="M162" s="146" t="s">
        <v>1</v>
      </c>
      <c r="N162" s="147" t="s">
        <v>38</v>
      </c>
      <c r="O162" s="148">
        <v>6.6262100000000004</v>
      </c>
      <c r="P162" s="148">
        <f t="shared" si="21"/>
        <v>3.8630804300000001</v>
      </c>
      <c r="Q162" s="148">
        <v>0</v>
      </c>
      <c r="R162" s="148">
        <f t="shared" si="22"/>
        <v>0</v>
      </c>
      <c r="S162" s="148">
        <v>2.2000000000000002</v>
      </c>
      <c r="T162" s="149">
        <f t="shared" si="23"/>
        <v>1.2826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135</v>
      </c>
      <c r="AT162" s="150" t="s">
        <v>131</v>
      </c>
      <c r="AU162" s="150" t="s">
        <v>136</v>
      </c>
      <c r="AY162" s="14" t="s">
        <v>129</v>
      </c>
      <c r="BE162" s="151">
        <f t="shared" si="24"/>
        <v>0</v>
      </c>
      <c r="BF162" s="151">
        <f t="shared" si="25"/>
        <v>48.91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136</v>
      </c>
      <c r="BK162" s="151">
        <f t="shared" si="29"/>
        <v>48.91</v>
      </c>
      <c r="BL162" s="14" t="s">
        <v>135</v>
      </c>
      <c r="BM162" s="150" t="s">
        <v>258</v>
      </c>
    </row>
    <row r="163" spans="1:65" s="2" customFormat="1" ht="37.9" customHeight="1">
      <c r="A163" s="26"/>
      <c r="B163" s="138"/>
      <c r="C163" s="139" t="s">
        <v>259</v>
      </c>
      <c r="D163" s="139" t="s">
        <v>131</v>
      </c>
      <c r="E163" s="140" t="s">
        <v>260</v>
      </c>
      <c r="F163" s="141" t="s">
        <v>261</v>
      </c>
      <c r="G163" s="142" t="s">
        <v>134</v>
      </c>
      <c r="H163" s="143">
        <v>4.6829999999999998</v>
      </c>
      <c r="I163" s="144">
        <v>68.41</v>
      </c>
      <c r="J163" s="144">
        <f t="shared" si="20"/>
        <v>320.36</v>
      </c>
      <c r="K163" s="145"/>
      <c r="L163" s="27"/>
      <c r="M163" s="146" t="s">
        <v>1</v>
      </c>
      <c r="N163" s="147" t="s">
        <v>38</v>
      </c>
      <c r="O163" s="148">
        <v>5.4031799999999999</v>
      </c>
      <c r="P163" s="148">
        <f t="shared" si="21"/>
        <v>25.303091939999998</v>
      </c>
      <c r="Q163" s="148">
        <v>0</v>
      </c>
      <c r="R163" s="148">
        <f t="shared" si="22"/>
        <v>0</v>
      </c>
      <c r="S163" s="148">
        <v>2.2000000000000002</v>
      </c>
      <c r="T163" s="149">
        <f t="shared" si="23"/>
        <v>10.3026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135</v>
      </c>
      <c r="AT163" s="150" t="s">
        <v>131</v>
      </c>
      <c r="AU163" s="150" t="s">
        <v>136</v>
      </c>
      <c r="AY163" s="14" t="s">
        <v>129</v>
      </c>
      <c r="BE163" s="151">
        <f t="shared" si="24"/>
        <v>0</v>
      </c>
      <c r="BF163" s="151">
        <f t="shared" si="25"/>
        <v>320.36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136</v>
      </c>
      <c r="BK163" s="151">
        <f t="shared" si="29"/>
        <v>320.36</v>
      </c>
      <c r="BL163" s="14" t="s">
        <v>135</v>
      </c>
      <c r="BM163" s="150" t="s">
        <v>262</v>
      </c>
    </row>
    <row r="164" spans="1:65" s="2" customFormat="1" ht="24.2" customHeight="1">
      <c r="A164" s="26"/>
      <c r="B164" s="138"/>
      <c r="C164" s="139" t="s">
        <v>263</v>
      </c>
      <c r="D164" s="139" t="s">
        <v>131</v>
      </c>
      <c r="E164" s="140" t="s">
        <v>264</v>
      </c>
      <c r="F164" s="141" t="s">
        <v>265</v>
      </c>
      <c r="G164" s="142" t="s">
        <v>161</v>
      </c>
      <c r="H164" s="143">
        <v>363.66699999999997</v>
      </c>
      <c r="I164" s="144">
        <v>2.46</v>
      </c>
      <c r="J164" s="144">
        <f t="shared" si="20"/>
        <v>894.62</v>
      </c>
      <c r="K164" s="145"/>
      <c r="L164" s="27"/>
      <c r="M164" s="146" t="s">
        <v>1</v>
      </c>
      <c r="N164" s="147" t="s">
        <v>38</v>
      </c>
      <c r="O164" s="148">
        <v>0.22500000000000001</v>
      </c>
      <c r="P164" s="148">
        <f t="shared" si="21"/>
        <v>81.825074999999998</v>
      </c>
      <c r="Q164" s="148">
        <v>0</v>
      </c>
      <c r="R164" s="148">
        <f t="shared" si="22"/>
        <v>0</v>
      </c>
      <c r="S164" s="148">
        <v>0.05</v>
      </c>
      <c r="T164" s="149">
        <f t="shared" si="23"/>
        <v>18.183350000000001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135</v>
      </c>
      <c r="AT164" s="150" t="s">
        <v>131</v>
      </c>
      <c r="AU164" s="150" t="s">
        <v>136</v>
      </c>
      <c r="AY164" s="14" t="s">
        <v>129</v>
      </c>
      <c r="BE164" s="151">
        <f t="shared" si="24"/>
        <v>0</v>
      </c>
      <c r="BF164" s="151">
        <f t="shared" si="25"/>
        <v>894.62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136</v>
      </c>
      <c r="BK164" s="151">
        <f t="shared" si="29"/>
        <v>894.62</v>
      </c>
      <c r="BL164" s="14" t="s">
        <v>135</v>
      </c>
      <c r="BM164" s="150" t="s">
        <v>266</v>
      </c>
    </row>
    <row r="165" spans="1:65" s="2" customFormat="1" ht="24.2" customHeight="1">
      <c r="A165" s="26"/>
      <c r="B165" s="138"/>
      <c r="C165" s="139" t="s">
        <v>267</v>
      </c>
      <c r="D165" s="139" t="s">
        <v>131</v>
      </c>
      <c r="E165" s="140" t="s">
        <v>268</v>
      </c>
      <c r="F165" s="141" t="s">
        <v>269</v>
      </c>
      <c r="G165" s="142" t="s">
        <v>161</v>
      </c>
      <c r="H165" s="143">
        <v>35.905000000000001</v>
      </c>
      <c r="I165" s="144">
        <v>8.3800000000000008</v>
      </c>
      <c r="J165" s="144">
        <f t="shared" si="20"/>
        <v>300.88</v>
      </c>
      <c r="K165" s="145"/>
      <c r="L165" s="27"/>
      <c r="M165" s="146" t="s">
        <v>1</v>
      </c>
      <c r="N165" s="147" t="s">
        <v>38</v>
      </c>
      <c r="O165" s="148">
        <v>0.64300000000000002</v>
      </c>
      <c r="P165" s="148">
        <f t="shared" si="21"/>
        <v>23.086915000000001</v>
      </c>
      <c r="Q165" s="148">
        <v>0</v>
      </c>
      <c r="R165" s="148">
        <f t="shared" si="22"/>
        <v>0</v>
      </c>
      <c r="S165" s="148">
        <v>8.8999999999999996E-2</v>
      </c>
      <c r="T165" s="149">
        <f t="shared" si="23"/>
        <v>3.1955450000000001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135</v>
      </c>
      <c r="AT165" s="150" t="s">
        <v>131</v>
      </c>
      <c r="AU165" s="150" t="s">
        <v>136</v>
      </c>
      <c r="AY165" s="14" t="s">
        <v>129</v>
      </c>
      <c r="BE165" s="151">
        <f t="shared" si="24"/>
        <v>0</v>
      </c>
      <c r="BF165" s="151">
        <f t="shared" si="25"/>
        <v>300.88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136</v>
      </c>
      <c r="BK165" s="151">
        <f t="shared" si="29"/>
        <v>300.88</v>
      </c>
      <c r="BL165" s="14" t="s">
        <v>135</v>
      </c>
      <c r="BM165" s="150" t="s">
        <v>270</v>
      </c>
    </row>
    <row r="166" spans="1:65" s="2" customFormat="1" ht="24.2" customHeight="1">
      <c r="A166" s="26"/>
      <c r="B166" s="138"/>
      <c r="C166" s="139" t="s">
        <v>271</v>
      </c>
      <c r="D166" s="139" t="s">
        <v>131</v>
      </c>
      <c r="E166" s="140" t="s">
        <v>272</v>
      </c>
      <c r="F166" s="141" t="s">
        <v>273</v>
      </c>
      <c r="G166" s="142" t="s">
        <v>151</v>
      </c>
      <c r="H166" s="143">
        <v>45.814</v>
      </c>
      <c r="I166" s="144">
        <v>9.68</v>
      </c>
      <c r="J166" s="144">
        <f t="shared" si="20"/>
        <v>443.48</v>
      </c>
      <c r="K166" s="145"/>
      <c r="L166" s="27"/>
      <c r="M166" s="146" t="s">
        <v>1</v>
      </c>
      <c r="N166" s="147" t="s">
        <v>38</v>
      </c>
      <c r="O166" s="148">
        <v>0.88200000000000001</v>
      </c>
      <c r="P166" s="148">
        <f t="shared" si="21"/>
        <v>40.407947999999998</v>
      </c>
      <c r="Q166" s="148">
        <v>0</v>
      </c>
      <c r="R166" s="148">
        <f t="shared" si="22"/>
        <v>0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135</v>
      </c>
      <c r="AT166" s="150" t="s">
        <v>131</v>
      </c>
      <c r="AU166" s="150" t="s">
        <v>136</v>
      </c>
      <c r="AY166" s="14" t="s">
        <v>129</v>
      </c>
      <c r="BE166" s="151">
        <f t="shared" si="24"/>
        <v>0</v>
      </c>
      <c r="BF166" s="151">
        <f t="shared" si="25"/>
        <v>443.48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136</v>
      </c>
      <c r="BK166" s="151">
        <f t="shared" si="29"/>
        <v>443.48</v>
      </c>
      <c r="BL166" s="14" t="s">
        <v>135</v>
      </c>
      <c r="BM166" s="150" t="s">
        <v>274</v>
      </c>
    </row>
    <row r="167" spans="1:65" s="2" customFormat="1" ht="14.45" customHeight="1">
      <c r="A167" s="26"/>
      <c r="B167" s="138"/>
      <c r="C167" s="139" t="s">
        <v>275</v>
      </c>
      <c r="D167" s="139" t="s">
        <v>131</v>
      </c>
      <c r="E167" s="140" t="s">
        <v>276</v>
      </c>
      <c r="F167" s="141" t="s">
        <v>277</v>
      </c>
      <c r="G167" s="142" t="s">
        <v>151</v>
      </c>
      <c r="H167" s="143">
        <v>45.814</v>
      </c>
      <c r="I167" s="144">
        <v>12.47</v>
      </c>
      <c r="J167" s="144">
        <f t="shared" si="20"/>
        <v>571.29999999999995</v>
      </c>
      <c r="K167" s="145"/>
      <c r="L167" s="27"/>
      <c r="M167" s="146" t="s">
        <v>1</v>
      </c>
      <c r="N167" s="147" t="s">
        <v>38</v>
      </c>
      <c r="O167" s="148">
        <v>0.59799999999999998</v>
      </c>
      <c r="P167" s="148">
        <f t="shared" si="21"/>
        <v>27.396771999999999</v>
      </c>
      <c r="Q167" s="148">
        <v>0</v>
      </c>
      <c r="R167" s="148">
        <f t="shared" si="22"/>
        <v>0</v>
      </c>
      <c r="S167" s="148">
        <v>0</v>
      </c>
      <c r="T167" s="149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135</v>
      </c>
      <c r="AT167" s="150" t="s">
        <v>131</v>
      </c>
      <c r="AU167" s="150" t="s">
        <v>136</v>
      </c>
      <c r="AY167" s="14" t="s">
        <v>129</v>
      </c>
      <c r="BE167" s="151">
        <f t="shared" si="24"/>
        <v>0</v>
      </c>
      <c r="BF167" s="151">
        <f t="shared" si="25"/>
        <v>571.29999999999995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136</v>
      </c>
      <c r="BK167" s="151">
        <f t="shared" si="29"/>
        <v>571.29999999999995</v>
      </c>
      <c r="BL167" s="14" t="s">
        <v>135</v>
      </c>
      <c r="BM167" s="150" t="s">
        <v>278</v>
      </c>
    </row>
    <row r="168" spans="1:65" s="2" customFormat="1" ht="24.2" customHeight="1">
      <c r="A168" s="26"/>
      <c r="B168" s="138"/>
      <c r="C168" s="139" t="s">
        <v>279</v>
      </c>
      <c r="D168" s="139" t="s">
        <v>131</v>
      </c>
      <c r="E168" s="140" t="s">
        <v>280</v>
      </c>
      <c r="F168" s="141" t="s">
        <v>281</v>
      </c>
      <c r="G168" s="142" t="s">
        <v>151</v>
      </c>
      <c r="H168" s="143">
        <v>870.46600000000001</v>
      </c>
      <c r="I168" s="144">
        <v>0.39</v>
      </c>
      <c r="J168" s="144">
        <f t="shared" si="20"/>
        <v>339.48</v>
      </c>
      <c r="K168" s="145"/>
      <c r="L168" s="27"/>
      <c r="M168" s="146" t="s">
        <v>1</v>
      </c>
      <c r="N168" s="147" t="s">
        <v>38</v>
      </c>
      <c r="O168" s="148">
        <v>7.0000000000000001E-3</v>
      </c>
      <c r="P168" s="148">
        <f t="shared" si="21"/>
        <v>6.0932620000000002</v>
      </c>
      <c r="Q168" s="148">
        <v>0</v>
      </c>
      <c r="R168" s="148">
        <f t="shared" si="22"/>
        <v>0</v>
      </c>
      <c r="S168" s="148">
        <v>0</v>
      </c>
      <c r="T168" s="149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135</v>
      </c>
      <c r="AT168" s="150" t="s">
        <v>131</v>
      </c>
      <c r="AU168" s="150" t="s">
        <v>136</v>
      </c>
      <c r="AY168" s="14" t="s">
        <v>129</v>
      </c>
      <c r="BE168" s="151">
        <f t="shared" si="24"/>
        <v>0</v>
      </c>
      <c r="BF168" s="151">
        <f t="shared" si="25"/>
        <v>339.48</v>
      </c>
      <c r="BG168" s="151">
        <f t="shared" si="26"/>
        <v>0</v>
      </c>
      <c r="BH168" s="151">
        <f t="shared" si="27"/>
        <v>0</v>
      </c>
      <c r="BI168" s="151">
        <f t="shared" si="28"/>
        <v>0</v>
      </c>
      <c r="BJ168" s="14" t="s">
        <v>136</v>
      </c>
      <c r="BK168" s="151">
        <f t="shared" si="29"/>
        <v>339.48</v>
      </c>
      <c r="BL168" s="14" t="s">
        <v>135</v>
      </c>
      <c r="BM168" s="150" t="s">
        <v>282</v>
      </c>
    </row>
    <row r="169" spans="1:65" s="2" customFormat="1" ht="24.2" customHeight="1">
      <c r="A169" s="26"/>
      <c r="B169" s="138"/>
      <c r="C169" s="139" t="s">
        <v>283</v>
      </c>
      <c r="D169" s="139" t="s">
        <v>131</v>
      </c>
      <c r="E169" s="140" t="s">
        <v>284</v>
      </c>
      <c r="F169" s="141" t="s">
        <v>285</v>
      </c>
      <c r="G169" s="142" t="s">
        <v>151</v>
      </c>
      <c r="H169" s="143">
        <v>45.814</v>
      </c>
      <c r="I169" s="144">
        <v>9.77</v>
      </c>
      <c r="J169" s="144">
        <f t="shared" si="20"/>
        <v>447.6</v>
      </c>
      <c r="K169" s="145"/>
      <c r="L169" s="27"/>
      <c r="M169" s="146" t="s">
        <v>1</v>
      </c>
      <c r="N169" s="147" t="s">
        <v>38</v>
      </c>
      <c r="O169" s="148">
        <v>0.89</v>
      </c>
      <c r="P169" s="148">
        <f t="shared" si="21"/>
        <v>40.774459999999998</v>
      </c>
      <c r="Q169" s="148">
        <v>0</v>
      </c>
      <c r="R169" s="148">
        <f t="shared" si="22"/>
        <v>0</v>
      </c>
      <c r="S169" s="148">
        <v>0</v>
      </c>
      <c r="T169" s="149">
        <f t="shared" si="2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135</v>
      </c>
      <c r="AT169" s="150" t="s">
        <v>131</v>
      </c>
      <c r="AU169" s="150" t="s">
        <v>136</v>
      </c>
      <c r="AY169" s="14" t="s">
        <v>129</v>
      </c>
      <c r="BE169" s="151">
        <f t="shared" si="24"/>
        <v>0</v>
      </c>
      <c r="BF169" s="151">
        <f t="shared" si="25"/>
        <v>447.6</v>
      </c>
      <c r="BG169" s="151">
        <f t="shared" si="26"/>
        <v>0</v>
      </c>
      <c r="BH169" s="151">
        <f t="shared" si="27"/>
        <v>0</v>
      </c>
      <c r="BI169" s="151">
        <f t="shared" si="28"/>
        <v>0</v>
      </c>
      <c r="BJ169" s="14" t="s">
        <v>136</v>
      </c>
      <c r="BK169" s="151">
        <f t="shared" si="29"/>
        <v>447.6</v>
      </c>
      <c r="BL169" s="14" t="s">
        <v>135</v>
      </c>
      <c r="BM169" s="150" t="s">
        <v>286</v>
      </c>
    </row>
    <row r="170" spans="1:65" s="2" customFormat="1" ht="24.2" customHeight="1">
      <c r="A170" s="26"/>
      <c r="B170" s="138"/>
      <c r="C170" s="139" t="s">
        <v>287</v>
      </c>
      <c r="D170" s="139" t="s">
        <v>131</v>
      </c>
      <c r="E170" s="140" t="s">
        <v>288</v>
      </c>
      <c r="F170" s="141" t="s">
        <v>289</v>
      </c>
      <c r="G170" s="142" t="s">
        <v>151</v>
      </c>
      <c r="H170" s="143">
        <v>183.256</v>
      </c>
      <c r="I170" s="144">
        <v>1.1000000000000001</v>
      </c>
      <c r="J170" s="144">
        <f t="shared" si="20"/>
        <v>201.58</v>
      </c>
      <c r="K170" s="145"/>
      <c r="L170" s="27"/>
      <c r="M170" s="146" t="s">
        <v>1</v>
      </c>
      <c r="N170" s="147" t="s">
        <v>38</v>
      </c>
      <c r="O170" s="148">
        <v>0.1</v>
      </c>
      <c r="P170" s="148">
        <f t="shared" si="21"/>
        <v>18.325600000000001</v>
      </c>
      <c r="Q170" s="148">
        <v>0</v>
      </c>
      <c r="R170" s="148">
        <f t="shared" si="22"/>
        <v>0</v>
      </c>
      <c r="S170" s="148">
        <v>0</v>
      </c>
      <c r="T170" s="149">
        <f t="shared" si="2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135</v>
      </c>
      <c r="AT170" s="150" t="s">
        <v>131</v>
      </c>
      <c r="AU170" s="150" t="s">
        <v>136</v>
      </c>
      <c r="AY170" s="14" t="s">
        <v>129</v>
      </c>
      <c r="BE170" s="151">
        <f t="shared" si="24"/>
        <v>0</v>
      </c>
      <c r="BF170" s="151">
        <f t="shared" si="25"/>
        <v>201.58</v>
      </c>
      <c r="BG170" s="151">
        <f t="shared" si="26"/>
        <v>0</v>
      </c>
      <c r="BH170" s="151">
        <f t="shared" si="27"/>
        <v>0</v>
      </c>
      <c r="BI170" s="151">
        <f t="shared" si="28"/>
        <v>0</v>
      </c>
      <c r="BJ170" s="14" t="s">
        <v>136</v>
      </c>
      <c r="BK170" s="151">
        <f t="shared" si="29"/>
        <v>201.58</v>
      </c>
      <c r="BL170" s="14" t="s">
        <v>135</v>
      </c>
      <c r="BM170" s="150" t="s">
        <v>290</v>
      </c>
    </row>
    <row r="171" spans="1:65" s="2" customFormat="1" ht="24.2" customHeight="1">
      <c r="A171" s="26"/>
      <c r="B171" s="138"/>
      <c r="C171" s="139" t="s">
        <v>291</v>
      </c>
      <c r="D171" s="139" t="s">
        <v>131</v>
      </c>
      <c r="E171" s="140" t="s">
        <v>292</v>
      </c>
      <c r="F171" s="141" t="s">
        <v>293</v>
      </c>
      <c r="G171" s="142" t="s">
        <v>151</v>
      </c>
      <c r="H171" s="143">
        <v>45.798000000000002</v>
      </c>
      <c r="I171" s="144">
        <v>18</v>
      </c>
      <c r="J171" s="144">
        <f t="shared" si="20"/>
        <v>824.36</v>
      </c>
      <c r="K171" s="145"/>
      <c r="L171" s="27"/>
      <c r="M171" s="146" t="s">
        <v>1</v>
      </c>
      <c r="N171" s="147" t="s">
        <v>38</v>
      </c>
      <c r="O171" s="148">
        <v>0</v>
      </c>
      <c r="P171" s="148">
        <f t="shared" si="21"/>
        <v>0</v>
      </c>
      <c r="Q171" s="148">
        <v>0</v>
      </c>
      <c r="R171" s="148">
        <f t="shared" si="22"/>
        <v>0</v>
      </c>
      <c r="S171" s="148">
        <v>0</v>
      </c>
      <c r="T171" s="149">
        <f t="shared" si="2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135</v>
      </c>
      <c r="AT171" s="150" t="s">
        <v>131</v>
      </c>
      <c r="AU171" s="150" t="s">
        <v>136</v>
      </c>
      <c r="AY171" s="14" t="s">
        <v>129</v>
      </c>
      <c r="BE171" s="151">
        <f t="shared" si="24"/>
        <v>0</v>
      </c>
      <c r="BF171" s="151">
        <f t="shared" si="25"/>
        <v>824.36</v>
      </c>
      <c r="BG171" s="151">
        <f t="shared" si="26"/>
        <v>0</v>
      </c>
      <c r="BH171" s="151">
        <f t="shared" si="27"/>
        <v>0</v>
      </c>
      <c r="BI171" s="151">
        <f t="shared" si="28"/>
        <v>0</v>
      </c>
      <c r="BJ171" s="14" t="s">
        <v>136</v>
      </c>
      <c r="BK171" s="151">
        <f t="shared" si="29"/>
        <v>824.36</v>
      </c>
      <c r="BL171" s="14" t="s">
        <v>135</v>
      </c>
      <c r="BM171" s="150" t="s">
        <v>294</v>
      </c>
    </row>
    <row r="172" spans="1:65" s="2" customFormat="1" ht="24.2" customHeight="1">
      <c r="A172" s="26"/>
      <c r="B172" s="138"/>
      <c r="C172" s="139" t="s">
        <v>295</v>
      </c>
      <c r="D172" s="139" t="s">
        <v>131</v>
      </c>
      <c r="E172" s="140" t="s">
        <v>296</v>
      </c>
      <c r="F172" s="141" t="s">
        <v>297</v>
      </c>
      <c r="G172" s="142" t="s">
        <v>151</v>
      </c>
      <c r="H172" s="143">
        <v>1.6E-2</v>
      </c>
      <c r="I172" s="144">
        <v>0</v>
      </c>
      <c r="J172" s="144">
        <f t="shared" si="20"/>
        <v>0</v>
      </c>
      <c r="K172" s="145"/>
      <c r="L172" s="27"/>
      <c r="M172" s="146" t="s">
        <v>1</v>
      </c>
      <c r="N172" s="147" t="s">
        <v>38</v>
      </c>
      <c r="O172" s="148">
        <v>0</v>
      </c>
      <c r="P172" s="148">
        <f t="shared" si="21"/>
        <v>0</v>
      </c>
      <c r="Q172" s="148">
        <v>0</v>
      </c>
      <c r="R172" s="148">
        <f t="shared" si="22"/>
        <v>0</v>
      </c>
      <c r="S172" s="148">
        <v>0</v>
      </c>
      <c r="T172" s="149">
        <f t="shared" si="2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135</v>
      </c>
      <c r="AT172" s="150" t="s">
        <v>131</v>
      </c>
      <c r="AU172" s="150" t="s">
        <v>136</v>
      </c>
      <c r="AY172" s="14" t="s">
        <v>129</v>
      </c>
      <c r="BE172" s="151">
        <f t="shared" si="24"/>
        <v>0</v>
      </c>
      <c r="BF172" s="151">
        <f t="shared" si="25"/>
        <v>0</v>
      </c>
      <c r="BG172" s="151">
        <f t="shared" si="26"/>
        <v>0</v>
      </c>
      <c r="BH172" s="151">
        <f t="shared" si="27"/>
        <v>0</v>
      </c>
      <c r="BI172" s="151">
        <f t="shared" si="28"/>
        <v>0</v>
      </c>
      <c r="BJ172" s="14" t="s">
        <v>136</v>
      </c>
      <c r="BK172" s="151">
        <f t="shared" si="29"/>
        <v>0</v>
      </c>
      <c r="BL172" s="14" t="s">
        <v>135</v>
      </c>
      <c r="BM172" s="150" t="s">
        <v>298</v>
      </c>
    </row>
    <row r="173" spans="1:65" s="2" customFormat="1" ht="14.45" customHeight="1">
      <c r="A173" s="26"/>
      <c r="B173" s="138"/>
      <c r="C173" s="139" t="s">
        <v>299</v>
      </c>
      <c r="D173" s="139" t="s">
        <v>131</v>
      </c>
      <c r="E173" s="140" t="s">
        <v>300</v>
      </c>
      <c r="F173" s="141" t="s">
        <v>301</v>
      </c>
      <c r="G173" s="142" t="s">
        <v>171</v>
      </c>
      <c r="H173" s="143">
        <v>5</v>
      </c>
      <c r="I173" s="144">
        <v>250</v>
      </c>
      <c r="J173" s="144">
        <f t="shared" si="20"/>
        <v>1250</v>
      </c>
      <c r="K173" s="145"/>
      <c r="L173" s="27"/>
      <c r="M173" s="146" t="s">
        <v>1</v>
      </c>
      <c r="N173" s="147" t="s">
        <v>38</v>
      </c>
      <c r="O173" s="148">
        <v>0</v>
      </c>
      <c r="P173" s="148">
        <f t="shared" si="21"/>
        <v>0</v>
      </c>
      <c r="Q173" s="148">
        <v>0</v>
      </c>
      <c r="R173" s="148">
        <f t="shared" si="22"/>
        <v>0</v>
      </c>
      <c r="S173" s="148">
        <v>0</v>
      </c>
      <c r="T173" s="149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135</v>
      </c>
      <c r="AT173" s="150" t="s">
        <v>131</v>
      </c>
      <c r="AU173" s="150" t="s">
        <v>136</v>
      </c>
      <c r="AY173" s="14" t="s">
        <v>129</v>
      </c>
      <c r="BE173" s="151">
        <f t="shared" si="24"/>
        <v>0</v>
      </c>
      <c r="BF173" s="151">
        <f t="shared" si="25"/>
        <v>1250</v>
      </c>
      <c r="BG173" s="151">
        <f t="shared" si="26"/>
        <v>0</v>
      </c>
      <c r="BH173" s="151">
        <f t="shared" si="27"/>
        <v>0</v>
      </c>
      <c r="BI173" s="151">
        <f t="shared" si="28"/>
        <v>0</v>
      </c>
      <c r="BJ173" s="14" t="s">
        <v>136</v>
      </c>
      <c r="BK173" s="151">
        <f t="shared" si="29"/>
        <v>1250</v>
      </c>
      <c r="BL173" s="14" t="s">
        <v>135</v>
      </c>
      <c r="BM173" s="150" t="s">
        <v>302</v>
      </c>
    </row>
    <row r="174" spans="1:65" s="12" customFormat="1" ht="22.9" customHeight="1">
      <c r="B174" s="126"/>
      <c r="D174" s="127" t="s">
        <v>71</v>
      </c>
      <c r="E174" s="136" t="s">
        <v>303</v>
      </c>
      <c r="F174" s="136" t="s">
        <v>304</v>
      </c>
      <c r="J174" s="137">
        <f>BK174</f>
        <v>2683.14</v>
      </c>
      <c r="L174" s="126"/>
      <c r="M174" s="130"/>
      <c r="N174" s="131"/>
      <c r="O174" s="131"/>
      <c r="P174" s="132">
        <f>P175</f>
        <v>191.71992</v>
      </c>
      <c r="Q174" s="131"/>
      <c r="R174" s="132">
        <f>R175</f>
        <v>0</v>
      </c>
      <c r="S174" s="131"/>
      <c r="T174" s="133">
        <f>T175</f>
        <v>0</v>
      </c>
      <c r="AR174" s="127" t="s">
        <v>80</v>
      </c>
      <c r="AT174" s="134" t="s">
        <v>71</v>
      </c>
      <c r="AU174" s="134" t="s">
        <v>80</v>
      </c>
      <c r="AY174" s="127" t="s">
        <v>129</v>
      </c>
      <c r="BK174" s="135">
        <f>BK175</f>
        <v>2683.14</v>
      </c>
    </row>
    <row r="175" spans="1:65" s="2" customFormat="1" ht="24.2" customHeight="1">
      <c r="A175" s="26"/>
      <c r="B175" s="138"/>
      <c r="C175" s="139" t="s">
        <v>305</v>
      </c>
      <c r="D175" s="139" t="s">
        <v>131</v>
      </c>
      <c r="E175" s="140" t="s">
        <v>306</v>
      </c>
      <c r="F175" s="141" t="s">
        <v>307</v>
      </c>
      <c r="G175" s="142" t="s">
        <v>151</v>
      </c>
      <c r="H175" s="143">
        <v>77.84</v>
      </c>
      <c r="I175" s="144">
        <v>34.47</v>
      </c>
      <c r="J175" s="144">
        <f>ROUND(I175*H175,2)</f>
        <v>2683.14</v>
      </c>
      <c r="K175" s="145"/>
      <c r="L175" s="27"/>
      <c r="M175" s="146" t="s">
        <v>1</v>
      </c>
      <c r="N175" s="147" t="s">
        <v>38</v>
      </c>
      <c r="O175" s="148">
        <v>2.4630000000000001</v>
      </c>
      <c r="P175" s="148">
        <f>O175*H175</f>
        <v>191.71992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135</v>
      </c>
      <c r="AT175" s="150" t="s">
        <v>131</v>
      </c>
      <c r="AU175" s="150" t="s">
        <v>136</v>
      </c>
      <c r="AY175" s="14" t="s">
        <v>129</v>
      </c>
      <c r="BE175" s="151">
        <f>IF(N175="základná",J175,0)</f>
        <v>0</v>
      </c>
      <c r="BF175" s="151">
        <f>IF(N175="znížená",J175,0)</f>
        <v>2683.14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136</v>
      </c>
      <c r="BK175" s="151">
        <f>ROUND(I175*H175,2)</f>
        <v>2683.14</v>
      </c>
      <c r="BL175" s="14" t="s">
        <v>135</v>
      </c>
      <c r="BM175" s="150" t="s">
        <v>308</v>
      </c>
    </row>
    <row r="176" spans="1:65" s="12" customFormat="1" ht="25.9" customHeight="1">
      <c r="B176" s="126"/>
      <c r="D176" s="127" t="s">
        <v>71</v>
      </c>
      <c r="E176" s="128" t="s">
        <v>309</v>
      </c>
      <c r="F176" s="128" t="s">
        <v>310</v>
      </c>
      <c r="J176" s="129">
        <f>BK176</f>
        <v>4285.7700000000004</v>
      </c>
      <c r="L176" s="126"/>
      <c r="M176" s="130"/>
      <c r="N176" s="131"/>
      <c r="O176" s="131"/>
      <c r="P176" s="132">
        <f>P177+P179+P183+P196</f>
        <v>95.898369199999991</v>
      </c>
      <c r="Q176" s="131"/>
      <c r="R176" s="132">
        <f>R177+R179+R183+R196</f>
        <v>6.4349354999999999</v>
      </c>
      <c r="S176" s="131"/>
      <c r="T176" s="133">
        <f>T177+T179+T183+T196</f>
        <v>2.8593E-2</v>
      </c>
      <c r="AR176" s="127" t="s">
        <v>136</v>
      </c>
      <c r="AT176" s="134" t="s">
        <v>71</v>
      </c>
      <c r="AU176" s="134" t="s">
        <v>72</v>
      </c>
      <c r="AY176" s="127" t="s">
        <v>129</v>
      </c>
      <c r="BK176" s="135">
        <f>BK177+BK179+BK183+BK196</f>
        <v>4285.7700000000004</v>
      </c>
    </row>
    <row r="177" spans="1:65" s="12" customFormat="1" ht="22.9" customHeight="1">
      <c r="B177" s="126"/>
      <c r="D177" s="127" t="s">
        <v>71</v>
      </c>
      <c r="E177" s="136" t="s">
        <v>311</v>
      </c>
      <c r="F177" s="136" t="s">
        <v>312</v>
      </c>
      <c r="J177" s="137">
        <f>BK177</f>
        <v>727.22</v>
      </c>
      <c r="L177" s="126"/>
      <c r="M177" s="130"/>
      <c r="N177" s="131"/>
      <c r="O177" s="131"/>
      <c r="P177" s="132">
        <f>P178</f>
        <v>35.162335999999996</v>
      </c>
      <c r="Q177" s="131"/>
      <c r="R177" s="132">
        <f>R178</f>
        <v>0</v>
      </c>
      <c r="S177" s="131"/>
      <c r="T177" s="133">
        <f>T178</f>
        <v>0</v>
      </c>
      <c r="AR177" s="127" t="s">
        <v>136</v>
      </c>
      <c r="AT177" s="134" t="s">
        <v>71</v>
      </c>
      <c r="AU177" s="134" t="s">
        <v>80</v>
      </c>
      <c r="AY177" s="127" t="s">
        <v>129</v>
      </c>
      <c r="BK177" s="135">
        <f>BK178</f>
        <v>727.22</v>
      </c>
    </row>
    <row r="178" spans="1:65" s="2" customFormat="1" ht="24.2" customHeight="1">
      <c r="A178" s="26"/>
      <c r="B178" s="138"/>
      <c r="C178" s="139" t="s">
        <v>313</v>
      </c>
      <c r="D178" s="139" t="s">
        <v>131</v>
      </c>
      <c r="E178" s="140" t="s">
        <v>314</v>
      </c>
      <c r="F178" s="141" t="s">
        <v>315</v>
      </c>
      <c r="G178" s="142" t="s">
        <v>161</v>
      </c>
      <c r="H178" s="143">
        <v>399.572</v>
      </c>
      <c r="I178" s="144">
        <v>1.82</v>
      </c>
      <c r="J178" s="144">
        <f>ROUND(I178*H178,2)</f>
        <v>727.22</v>
      </c>
      <c r="K178" s="145"/>
      <c r="L178" s="27"/>
      <c r="M178" s="146" t="s">
        <v>1</v>
      </c>
      <c r="N178" s="147" t="s">
        <v>38</v>
      </c>
      <c r="O178" s="148">
        <v>8.7999999999999995E-2</v>
      </c>
      <c r="P178" s="148">
        <f>O178*H178</f>
        <v>35.162335999999996</v>
      </c>
      <c r="Q178" s="148">
        <v>0</v>
      </c>
      <c r="R178" s="148">
        <f>Q178*H178</f>
        <v>0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198</v>
      </c>
      <c r="AT178" s="150" t="s">
        <v>131</v>
      </c>
      <c r="AU178" s="150" t="s">
        <v>136</v>
      </c>
      <c r="AY178" s="14" t="s">
        <v>129</v>
      </c>
      <c r="BE178" s="151">
        <f>IF(N178="základná",J178,0)</f>
        <v>0</v>
      </c>
      <c r="BF178" s="151">
        <f>IF(N178="znížená",J178,0)</f>
        <v>727.22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136</v>
      </c>
      <c r="BK178" s="151">
        <f>ROUND(I178*H178,2)</f>
        <v>727.22</v>
      </c>
      <c r="BL178" s="14" t="s">
        <v>198</v>
      </c>
      <c r="BM178" s="150" t="s">
        <v>316</v>
      </c>
    </row>
    <row r="179" spans="1:65" s="12" customFormat="1" ht="22.9" customHeight="1">
      <c r="B179" s="126"/>
      <c r="D179" s="127" t="s">
        <v>71</v>
      </c>
      <c r="E179" s="136" t="s">
        <v>317</v>
      </c>
      <c r="F179" s="136" t="s">
        <v>318</v>
      </c>
      <c r="J179" s="137">
        <f>BK179</f>
        <v>318.52</v>
      </c>
      <c r="L179" s="126"/>
      <c r="M179" s="130"/>
      <c r="N179" s="131"/>
      <c r="O179" s="131"/>
      <c r="P179" s="132">
        <f>SUM(P180:P182)</f>
        <v>14.1733172</v>
      </c>
      <c r="Q179" s="131"/>
      <c r="R179" s="132">
        <f>SUM(R180:R182)</f>
        <v>1.6308599999999999E-2</v>
      </c>
      <c r="S179" s="131"/>
      <c r="T179" s="133">
        <f>SUM(T180:T182)</f>
        <v>2.8593E-2</v>
      </c>
      <c r="AR179" s="127" t="s">
        <v>136</v>
      </c>
      <c r="AT179" s="134" t="s">
        <v>71</v>
      </c>
      <c r="AU179" s="134" t="s">
        <v>80</v>
      </c>
      <c r="AY179" s="127" t="s">
        <v>129</v>
      </c>
      <c r="BK179" s="135">
        <f>SUM(BK180:BK182)</f>
        <v>318.52</v>
      </c>
    </row>
    <row r="180" spans="1:65" s="2" customFormat="1" ht="24.2" customHeight="1">
      <c r="A180" s="26"/>
      <c r="B180" s="138"/>
      <c r="C180" s="139" t="s">
        <v>319</v>
      </c>
      <c r="D180" s="139" t="s">
        <v>131</v>
      </c>
      <c r="E180" s="140" t="s">
        <v>320</v>
      </c>
      <c r="F180" s="141" t="s">
        <v>321</v>
      </c>
      <c r="G180" s="142" t="s">
        <v>201</v>
      </c>
      <c r="H180" s="143">
        <v>21.18</v>
      </c>
      <c r="I180" s="144">
        <v>13.75</v>
      </c>
      <c r="J180" s="144">
        <f>ROUND(I180*H180,2)</f>
        <v>291.23</v>
      </c>
      <c r="K180" s="145"/>
      <c r="L180" s="27"/>
      <c r="M180" s="146" t="s">
        <v>1</v>
      </c>
      <c r="N180" s="147" t="s">
        <v>38</v>
      </c>
      <c r="O180" s="148">
        <v>0.59074000000000004</v>
      </c>
      <c r="P180" s="148">
        <f>O180*H180</f>
        <v>12.5118732</v>
      </c>
      <c r="Q180" s="148">
        <v>7.6999999999999996E-4</v>
      </c>
      <c r="R180" s="148">
        <f>Q180*H180</f>
        <v>1.6308599999999999E-2</v>
      </c>
      <c r="S180" s="148">
        <v>0</v>
      </c>
      <c r="T180" s="149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198</v>
      </c>
      <c r="AT180" s="150" t="s">
        <v>131</v>
      </c>
      <c r="AU180" s="150" t="s">
        <v>136</v>
      </c>
      <c r="AY180" s="14" t="s">
        <v>129</v>
      </c>
      <c r="BE180" s="151">
        <f>IF(N180="základná",J180,0)</f>
        <v>0</v>
      </c>
      <c r="BF180" s="151">
        <f>IF(N180="znížená",J180,0)</f>
        <v>291.23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4" t="s">
        <v>136</v>
      </c>
      <c r="BK180" s="151">
        <f>ROUND(I180*H180,2)</f>
        <v>291.23</v>
      </c>
      <c r="BL180" s="14" t="s">
        <v>198</v>
      </c>
      <c r="BM180" s="150" t="s">
        <v>322</v>
      </c>
    </row>
    <row r="181" spans="1:65" s="2" customFormat="1" ht="24.2" customHeight="1">
      <c r="A181" s="26"/>
      <c r="B181" s="138"/>
      <c r="C181" s="139" t="s">
        <v>323</v>
      </c>
      <c r="D181" s="139" t="s">
        <v>131</v>
      </c>
      <c r="E181" s="140" t="s">
        <v>324</v>
      </c>
      <c r="F181" s="141" t="s">
        <v>325</v>
      </c>
      <c r="G181" s="142" t="s">
        <v>201</v>
      </c>
      <c r="H181" s="143">
        <v>21.18</v>
      </c>
      <c r="I181" s="144">
        <v>1.24</v>
      </c>
      <c r="J181" s="144">
        <f>ROUND(I181*H181,2)</f>
        <v>26.26</v>
      </c>
      <c r="K181" s="145"/>
      <c r="L181" s="27"/>
      <c r="M181" s="146" t="s">
        <v>1</v>
      </c>
      <c r="N181" s="147" t="s">
        <v>38</v>
      </c>
      <c r="O181" s="148">
        <v>7.4999999999999997E-2</v>
      </c>
      <c r="P181" s="148">
        <f>O181*H181</f>
        <v>1.5885</v>
      </c>
      <c r="Q181" s="148">
        <v>0</v>
      </c>
      <c r="R181" s="148">
        <f>Q181*H181</f>
        <v>0</v>
      </c>
      <c r="S181" s="148">
        <v>1.3500000000000001E-3</v>
      </c>
      <c r="T181" s="149">
        <f>S181*H181</f>
        <v>2.8593E-2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198</v>
      </c>
      <c r="AT181" s="150" t="s">
        <v>131</v>
      </c>
      <c r="AU181" s="150" t="s">
        <v>136</v>
      </c>
      <c r="AY181" s="14" t="s">
        <v>129</v>
      </c>
      <c r="BE181" s="151">
        <f>IF(N181="základná",J181,0)</f>
        <v>0</v>
      </c>
      <c r="BF181" s="151">
        <f>IF(N181="znížená",J181,0)</f>
        <v>26.26</v>
      </c>
      <c r="BG181" s="151">
        <f>IF(N181="zákl. prenesená",J181,0)</f>
        <v>0</v>
      </c>
      <c r="BH181" s="151">
        <f>IF(N181="zníž. prenesená",J181,0)</f>
        <v>0</v>
      </c>
      <c r="BI181" s="151">
        <f>IF(N181="nulová",J181,0)</f>
        <v>0</v>
      </c>
      <c r="BJ181" s="14" t="s">
        <v>136</v>
      </c>
      <c r="BK181" s="151">
        <f>ROUND(I181*H181,2)</f>
        <v>26.26</v>
      </c>
      <c r="BL181" s="14" t="s">
        <v>198</v>
      </c>
      <c r="BM181" s="150" t="s">
        <v>326</v>
      </c>
    </row>
    <row r="182" spans="1:65" s="2" customFormat="1" ht="24.2" customHeight="1">
      <c r="A182" s="26"/>
      <c r="B182" s="138"/>
      <c r="C182" s="139" t="s">
        <v>327</v>
      </c>
      <c r="D182" s="139" t="s">
        <v>131</v>
      </c>
      <c r="E182" s="140" t="s">
        <v>328</v>
      </c>
      <c r="F182" s="141" t="s">
        <v>329</v>
      </c>
      <c r="G182" s="142" t="s">
        <v>151</v>
      </c>
      <c r="H182" s="143">
        <v>1.6E-2</v>
      </c>
      <c r="I182" s="144">
        <v>64.11</v>
      </c>
      <c r="J182" s="144">
        <f>ROUND(I182*H182,2)</f>
        <v>1.03</v>
      </c>
      <c r="K182" s="145"/>
      <c r="L182" s="27"/>
      <c r="M182" s="146" t="s">
        <v>1</v>
      </c>
      <c r="N182" s="147" t="s">
        <v>38</v>
      </c>
      <c r="O182" s="148">
        <v>4.5590000000000002</v>
      </c>
      <c r="P182" s="148">
        <f>O182*H182</f>
        <v>7.2944000000000009E-2</v>
      </c>
      <c r="Q182" s="148">
        <v>0</v>
      </c>
      <c r="R182" s="148">
        <f>Q182*H182</f>
        <v>0</v>
      </c>
      <c r="S182" s="148">
        <v>0</v>
      </c>
      <c r="T182" s="149">
        <f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198</v>
      </c>
      <c r="AT182" s="150" t="s">
        <v>131</v>
      </c>
      <c r="AU182" s="150" t="s">
        <v>136</v>
      </c>
      <c r="AY182" s="14" t="s">
        <v>129</v>
      </c>
      <c r="BE182" s="151">
        <f>IF(N182="základná",J182,0)</f>
        <v>0</v>
      </c>
      <c r="BF182" s="151">
        <f>IF(N182="znížená",J182,0)</f>
        <v>1.03</v>
      </c>
      <c r="BG182" s="151">
        <f>IF(N182="zákl. prenesená",J182,0)</f>
        <v>0</v>
      </c>
      <c r="BH182" s="151">
        <f>IF(N182="zníž. prenesená",J182,0)</f>
        <v>0</v>
      </c>
      <c r="BI182" s="151">
        <f>IF(N182="nulová",J182,0)</f>
        <v>0</v>
      </c>
      <c r="BJ182" s="14" t="s">
        <v>136</v>
      </c>
      <c r="BK182" s="151">
        <f>ROUND(I182*H182,2)</f>
        <v>1.03</v>
      </c>
      <c r="BL182" s="14" t="s">
        <v>198</v>
      </c>
      <c r="BM182" s="150" t="s">
        <v>330</v>
      </c>
    </row>
    <row r="183" spans="1:65" s="12" customFormat="1" ht="22.9" customHeight="1">
      <c r="B183" s="126"/>
      <c r="D183" s="127" t="s">
        <v>71</v>
      </c>
      <c r="E183" s="136" t="s">
        <v>331</v>
      </c>
      <c r="F183" s="136" t="s">
        <v>332</v>
      </c>
      <c r="J183" s="137">
        <f>BK183</f>
        <v>1035.5999999999999</v>
      </c>
      <c r="L183" s="126"/>
      <c r="M183" s="130"/>
      <c r="N183" s="131"/>
      <c r="O183" s="131"/>
      <c r="P183" s="132">
        <f>SUM(P184:P195)</f>
        <v>5.1926579999999998</v>
      </c>
      <c r="Q183" s="131"/>
      <c r="R183" s="132">
        <f>SUM(R184:R195)</f>
        <v>5.6789900000000004E-2</v>
      </c>
      <c r="S183" s="131"/>
      <c r="T183" s="133">
        <f>SUM(T184:T195)</f>
        <v>0</v>
      </c>
      <c r="AR183" s="127" t="s">
        <v>136</v>
      </c>
      <c r="AT183" s="134" t="s">
        <v>71</v>
      </c>
      <c r="AU183" s="134" t="s">
        <v>80</v>
      </c>
      <c r="AY183" s="127" t="s">
        <v>129</v>
      </c>
      <c r="BK183" s="135">
        <f>SUM(BK184:BK195)</f>
        <v>1035.5999999999999</v>
      </c>
    </row>
    <row r="184" spans="1:65" s="2" customFormat="1" ht="24.2" customHeight="1">
      <c r="A184" s="26"/>
      <c r="B184" s="138"/>
      <c r="C184" s="139" t="s">
        <v>333</v>
      </c>
      <c r="D184" s="139" t="s">
        <v>131</v>
      </c>
      <c r="E184" s="140" t="s">
        <v>334</v>
      </c>
      <c r="F184" s="141" t="s">
        <v>335</v>
      </c>
      <c r="G184" s="142" t="s">
        <v>161</v>
      </c>
      <c r="H184" s="143">
        <v>2.3199999999999998</v>
      </c>
      <c r="I184" s="144">
        <v>3.4</v>
      </c>
      <c r="J184" s="144">
        <f t="shared" ref="J184:J195" si="30">ROUND(I184*H184,2)</f>
        <v>7.89</v>
      </c>
      <c r="K184" s="145"/>
      <c r="L184" s="27"/>
      <c r="M184" s="146" t="s">
        <v>1</v>
      </c>
      <c r="N184" s="147" t="s">
        <v>38</v>
      </c>
      <c r="O184" s="148">
        <v>0.17899999999999999</v>
      </c>
      <c r="P184" s="148">
        <f t="shared" ref="P184:P195" si="31">O184*H184</f>
        <v>0.41527999999999993</v>
      </c>
      <c r="Q184" s="148">
        <v>0</v>
      </c>
      <c r="R184" s="148">
        <f t="shared" ref="R184:R195" si="32">Q184*H184</f>
        <v>0</v>
      </c>
      <c r="S184" s="148">
        <v>0</v>
      </c>
      <c r="T184" s="149">
        <f t="shared" ref="T184:T195" si="33"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198</v>
      </c>
      <c r="AT184" s="150" t="s">
        <v>131</v>
      </c>
      <c r="AU184" s="150" t="s">
        <v>136</v>
      </c>
      <c r="AY184" s="14" t="s">
        <v>129</v>
      </c>
      <c r="BE184" s="151">
        <f t="shared" ref="BE184:BE195" si="34">IF(N184="základná",J184,0)</f>
        <v>0</v>
      </c>
      <c r="BF184" s="151">
        <f t="shared" ref="BF184:BF195" si="35">IF(N184="znížená",J184,0)</f>
        <v>7.89</v>
      </c>
      <c r="BG184" s="151">
        <f t="shared" ref="BG184:BG195" si="36">IF(N184="zákl. prenesená",J184,0)</f>
        <v>0</v>
      </c>
      <c r="BH184" s="151">
        <f t="shared" ref="BH184:BH195" si="37">IF(N184="zníž. prenesená",J184,0)</f>
        <v>0</v>
      </c>
      <c r="BI184" s="151">
        <f t="shared" ref="BI184:BI195" si="38">IF(N184="nulová",J184,0)</f>
        <v>0</v>
      </c>
      <c r="BJ184" s="14" t="s">
        <v>136</v>
      </c>
      <c r="BK184" s="151">
        <f t="shared" ref="BK184:BK195" si="39">ROUND(I184*H184,2)</f>
        <v>7.89</v>
      </c>
      <c r="BL184" s="14" t="s">
        <v>198</v>
      </c>
      <c r="BM184" s="150" t="s">
        <v>336</v>
      </c>
    </row>
    <row r="185" spans="1:65" s="2" customFormat="1" ht="24.2" customHeight="1">
      <c r="A185" s="26"/>
      <c r="B185" s="138"/>
      <c r="C185" s="152" t="s">
        <v>337</v>
      </c>
      <c r="D185" s="152" t="s">
        <v>168</v>
      </c>
      <c r="E185" s="153" t="s">
        <v>338</v>
      </c>
      <c r="F185" s="154" t="s">
        <v>339</v>
      </c>
      <c r="G185" s="155" t="s">
        <v>161</v>
      </c>
      <c r="H185" s="156">
        <v>2.3199999999999998</v>
      </c>
      <c r="I185" s="157">
        <v>18.05</v>
      </c>
      <c r="J185" s="157">
        <f t="shared" si="30"/>
        <v>41.88</v>
      </c>
      <c r="K185" s="158"/>
      <c r="L185" s="159"/>
      <c r="M185" s="160" t="s">
        <v>1</v>
      </c>
      <c r="N185" s="161" t="s">
        <v>38</v>
      </c>
      <c r="O185" s="148">
        <v>0</v>
      </c>
      <c r="P185" s="148">
        <f t="shared" si="31"/>
        <v>0</v>
      </c>
      <c r="Q185" s="148">
        <v>8.3000000000000001E-3</v>
      </c>
      <c r="R185" s="148">
        <f t="shared" si="32"/>
        <v>1.9255999999999999E-2</v>
      </c>
      <c r="S185" s="148">
        <v>0</v>
      </c>
      <c r="T185" s="149">
        <f t="shared" si="3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263</v>
      </c>
      <c r="AT185" s="150" t="s">
        <v>168</v>
      </c>
      <c r="AU185" s="150" t="s">
        <v>136</v>
      </c>
      <c r="AY185" s="14" t="s">
        <v>129</v>
      </c>
      <c r="BE185" s="151">
        <f t="shared" si="34"/>
        <v>0</v>
      </c>
      <c r="BF185" s="151">
        <f t="shared" si="35"/>
        <v>41.88</v>
      </c>
      <c r="BG185" s="151">
        <f t="shared" si="36"/>
        <v>0</v>
      </c>
      <c r="BH185" s="151">
        <f t="shared" si="37"/>
        <v>0</v>
      </c>
      <c r="BI185" s="151">
        <f t="shared" si="38"/>
        <v>0</v>
      </c>
      <c r="BJ185" s="14" t="s">
        <v>136</v>
      </c>
      <c r="BK185" s="151">
        <f t="shared" si="39"/>
        <v>41.88</v>
      </c>
      <c r="BL185" s="14" t="s">
        <v>198</v>
      </c>
      <c r="BM185" s="150" t="s">
        <v>340</v>
      </c>
    </row>
    <row r="186" spans="1:65" s="2" customFormat="1" ht="24.2" customHeight="1">
      <c r="A186" s="26"/>
      <c r="B186" s="138"/>
      <c r="C186" s="139" t="s">
        <v>341</v>
      </c>
      <c r="D186" s="139" t="s">
        <v>131</v>
      </c>
      <c r="E186" s="140" t="s">
        <v>342</v>
      </c>
      <c r="F186" s="141" t="s">
        <v>343</v>
      </c>
      <c r="G186" s="142" t="s">
        <v>161</v>
      </c>
      <c r="H186" s="143">
        <v>0.63800000000000001</v>
      </c>
      <c r="I186" s="144">
        <v>4.74</v>
      </c>
      <c r="J186" s="144">
        <f t="shared" si="30"/>
        <v>3.02</v>
      </c>
      <c r="K186" s="145"/>
      <c r="L186" s="27"/>
      <c r="M186" s="146" t="s">
        <v>1</v>
      </c>
      <c r="N186" s="147" t="s">
        <v>38</v>
      </c>
      <c r="O186" s="148">
        <v>0.246</v>
      </c>
      <c r="P186" s="148">
        <f t="shared" si="31"/>
        <v>0.156948</v>
      </c>
      <c r="Q186" s="148">
        <v>0</v>
      </c>
      <c r="R186" s="148">
        <f t="shared" si="32"/>
        <v>0</v>
      </c>
      <c r="S186" s="148">
        <v>0</v>
      </c>
      <c r="T186" s="149">
        <f t="shared" si="3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198</v>
      </c>
      <c r="AT186" s="150" t="s">
        <v>131</v>
      </c>
      <c r="AU186" s="150" t="s">
        <v>136</v>
      </c>
      <c r="AY186" s="14" t="s">
        <v>129</v>
      </c>
      <c r="BE186" s="151">
        <f t="shared" si="34"/>
        <v>0</v>
      </c>
      <c r="BF186" s="151">
        <f t="shared" si="35"/>
        <v>3.02</v>
      </c>
      <c r="BG186" s="151">
        <f t="shared" si="36"/>
        <v>0</v>
      </c>
      <c r="BH186" s="151">
        <f t="shared" si="37"/>
        <v>0</v>
      </c>
      <c r="BI186" s="151">
        <f t="shared" si="38"/>
        <v>0</v>
      </c>
      <c r="BJ186" s="14" t="s">
        <v>136</v>
      </c>
      <c r="BK186" s="151">
        <f t="shared" si="39"/>
        <v>3.02</v>
      </c>
      <c r="BL186" s="14" t="s">
        <v>198</v>
      </c>
      <c r="BM186" s="150" t="s">
        <v>344</v>
      </c>
    </row>
    <row r="187" spans="1:65" s="2" customFormat="1" ht="24.2" customHeight="1">
      <c r="A187" s="26"/>
      <c r="B187" s="138"/>
      <c r="C187" s="152" t="s">
        <v>345</v>
      </c>
      <c r="D187" s="152" t="s">
        <v>168</v>
      </c>
      <c r="E187" s="153" t="s">
        <v>346</v>
      </c>
      <c r="F187" s="154" t="s">
        <v>347</v>
      </c>
      <c r="G187" s="155" t="s">
        <v>161</v>
      </c>
      <c r="H187" s="156">
        <v>0.63800000000000001</v>
      </c>
      <c r="I187" s="157">
        <v>17.55</v>
      </c>
      <c r="J187" s="157">
        <f t="shared" si="30"/>
        <v>11.2</v>
      </c>
      <c r="K187" s="158"/>
      <c r="L187" s="159"/>
      <c r="M187" s="160" t="s">
        <v>1</v>
      </c>
      <c r="N187" s="161" t="s">
        <v>38</v>
      </c>
      <c r="O187" s="148">
        <v>0</v>
      </c>
      <c r="P187" s="148">
        <f t="shared" si="31"/>
        <v>0</v>
      </c>
      <c r="Q187" s="148">
        <v>8.3000000000000001E-3</v>
      </c>
      <c r="R187" s="148">
        <f t="shared" si="32"/>
        <v>5.2954000000000005E-3</v>
      </c>
      <c r="S187" s="148">
        <v>0</v>
      </c>
      <c r="T187" s="149">
        <f t="shared" si="3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263</v>
      </c>
      <c r="AT187" s="150" t="s">
        <v>168</v>
      </c>
      <c r="AU187" s="150" t="s">
        <v>136</v>
      </c>
      <c r="AY187" s="14" t="s">
        <v>129</v>
      </c>
      <c r="BE187" s="151">
        <f t="shared" si="34"/>
        <v>0</v>
      </c>
      <c r="BF187" s="151">
        <f t="shared" si="35"/>
        <v>11.2</v>
      </c>
      <c r="BG187" s="151">
        <f t="shared" si="36"/>
        <v>0</v>
      </c>
      <c r="BH187" s="151">
        <f t="shared" si="37"/>
        <v>0</v>
      </c>
      <c r="BI187" s="151">
        <f t="shared" si="38"/>
        <v>0</v>
      </c>
      <c r="BJ187" s="14" t="s">
        <v>136</v>
      </c>
      <c r="BK187" s="151">
        <f t="shared" si="39"/>
        <v>11.2</v>
      </c>
      <c r="BL187" s="14" t="s">
        <v>198</v>
      </c>
      <c r="BM187" s="150" t="s">
        <v>348</v>
      </c>
    </row>
    <row r="188" spans="1:65" s="2" customFormat="1" ht="24.2" customHeight="1">
      <c r="A188" s="26"/>
      <c r="B188" s="138"/>
      <c r="C188" s="139" t="s">
        <v>349</v>
      </c>
      <c r="D188" s="139" t="s">
        <v>131</v>
      </c>
      <c r="E188" s="140" t="s">
        <v>350</v>
      </c>
      <c r="F188" s="141" t="s">
        <v>351</v>
      </c>
      <c r="G188" s="142" t="s">
        <v>161</v>
      </c>
      <c r="H188" s="143">
        <v>1.595</v>
      </c>
      <c r="I188" s="144">
        <v>7.65</v>
      </c>
      <c r="J188" s="144">
        <f t="shared" si="30"/>
        <v>12.2</v>
      </c>
      <c r="K188" s="145"/>
      <c r="L188" s="27"/>
      <c r="M188" s="146" t="s">
        <v>1</v>
      </c>
      <c r="N188" s="147" t="s">
        <v>38</v>
      </c>
      <c r="O188" s="148">
        <v>0.39400000000000002</v>
      </c>
      <c r="P188" s="148">
        <f t="shared" si="31"/>
        <v>0.62843000000000004</v>
      </c>
      <c r="Q188" s="148">
        <v>0</v>
      </c>
      <c r="R188" s="148">
        <f t="shared" si="32"/>
        <v>0</v>
      </c>
      <c r="S188" s="148">
        <v>0</v>
      </c>
      <c r="T188" s="149">
        <f t="shared" si="3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198</v>
      </c>
      <c r="AT188" s="150" t="s">
        <v>131</v>
      </c>
      <c r="AU188" s="150" t="s">
        <v>136</v>
      </c>
      <c r="AY188" s="14" t="s">
        <v>129</v>
      </c>
      <c r="BE188" s="151">
        <f t="shared" si="34"/>
        <v>0</v>
      </c>
      <c r="BF188" s="151">
        <f t="shared" si="35"/>
        <v>12.2</v>
      </c>
      <c r="BG188" s="151">
        <f t="shared" si="36"/>
        <v>0</v>
      </c>
      <c r="BH188" s="151">
        <f t="shared" si="37"/>
        <v>0</v>
      </c>
      <c r="BI188" s="151">
        <f t="shared" si="38"/>
        <v>0</v>
      </c>
      <c r="BJ188" s="14" t="s">
        <v>136</v>
      </c>
      <c r="BK188" s="151">
        <f t="shared" si="39"/>
        <v>12.2</v>
      </c>
      <c r="BL188" s="14" t="s">
        <v>198</v>
      </c>
      <c r="BM188" s="150" t="s">
        <v>352</v>
      </c>
    </row>
    <row r="189" spans="1:65" s="2" customFormat="1" ht="24.2" customHeight="1">
      <c r="A189" s="26"/>
      <c r="B189" s="138"/>
      <c r="C189" s="152" t="s">
        <v>353</v>
      </c>
      <c r="D189" s="152" t="s">
        <v>168</v>
      </c>
      <c r="E189" s="153" t="s">
        <v>354</v>
      </c>
      <c r="F189" s="154" t="s">
        <v>355</v>
      </c>
      <c r="G189" s="155" t="s">
        <v>161</v>
      </c>
      <c r="H189" s="156">
        <v>1.595</v>
      </c>
      <c r="I189" s="157">
        <v>23.05</v>
      </c>
      <c r="J189" s="157">
        <f t="shared" si="30"/>
        <v>36.76</v>
      </c>
      <c r="K189" s="158"/>
      <c r="L189" s="159"/>
      <c r="M189" s="160" t="s">
        <v>1</v>
      </c>
      <c r="N189" s="161" t="s">
        <v>38</v>
      </c>
      <c r="O189" s="148">
        <v>0</v>
      </c>
      <c r="P189" s="148">
        <f t="shared" si="31"/>
        <v>0</v>
      </c>
      <c r="Q189" s="148">
        <v>8.3000000000000001E-3</v>
      </c>
      <c r="R189" s="148">
        <f t="shared" si="32"/>
        <v>1.32385E-2</v>
      </c>
      <c r="S189" s="148">
        <v>0</v>
      </c>
      <c r="T189" s="149">
        <f t="shared" si="3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263</v>
      </c>
      <c r="AT189" s="150" t="s">
        <v>168</v>
      </c>
      <c r="AU189" s="150" t="s">
        <v>136</v>
      </c>
      <c r="AY189" s="14" t="s">
        <v>129</v>
      </c>
      <c r="BE189" s="151">
        <f t="shared" si="34"/>
        <v>0</v>
      </c>
      <c r="BF189" s="151">
        <f t="shared" si="35"/>
        <v>36.76</v>
      </c>
      <c r="BG189" s="151">
        <f t="shared" si="36"/>
        <v>0</v>
      </c>
      <c r="BH189" s="151">
        <f t="shared" si="37"/>
        <v>0</v>
      </c>
      <c r="BI189" s="151">
        <f t="shared" si="38"/>
        <v>0</v>
      </c>
      <c r="BJ189" s="14" t="s">
        <v>136</v>
      </c>
      <c r="BK189" s="151">
        <f t="shared" si="39"/>
        <v>36.76</v>
      </c>
      <c r="BL189" s="14" t="s">
        <v>198</v>
      </c>
      <c r="BM189" s="150" t="s">
        <v>356</v>
      </c>
    </row>
    <row r="190" spans="1:65" s="2" customFormat="1" ht="14.45" customHeight="1">
      <c r="A190" s="26"/>
      <c r="B190" s="138"/>
      <c r="C190" s="139" t="s">
        <v>357</v>
      </c>
      <c r="D190" s="139" t="s">
        <v>131</v>
      </c>
      <c r="E190" s="140" t="s">
        <v>358</v>
      </c>
      <c r="F190" s="141" t="s">
        <v>359</v>
      </c>
      <c r="G190" s="142" t="s">
        <v>171</v>
      </c>
      <c r="H190" s="143">
        <v>10</v>
      </c>
      <c r="I190" s="144">
        <v>5.27</v>
      </c>
      <c r="J190" s="144">
        <f t="shared" si="30"/>
        <v>52.7</v>
      </c>
      <c r="K190" s="145"/>
      <c r="L190" s="27"/>
      <c r="M190" s="146" t="s">
        <v>1</v>
      </c>
      <c r="N190" s="147" t="s">
        <v>38</v>
      </c>
      <c r="O190" s="148">
        <v>0.27300000000000002</v>
      </c>
      <c r="P190" s="148">
        <f t="shared" si="31"/>
        <v>2.7300000000000004</v>
      </c>
      <c r="Q190" s="148">
        <v>0</v>
      </c>
      <c r="R190" s="148">
        <f t="shared" si="32"/>
        <v>0</v>
      </c>
      <c r="S190" s="148">
        <v>0</v>
      </c>
      <c r="T190" s="149">
        <f t="shared" si="3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198</v>
      </c>
      <c r="AT190" s="150" t="s">
        <v>131</v>
      </c>
      <c r="AU190" s="150" t="s">
        <v>136</v>
      </c>
      <c r="AY190" s="14" t="s">
        <v>129</v>
      </c>
      <c r="BE190" s="151">
        <f t="shared" si="34"/>
        <v>0</v>
      </c>
      <c r="BF190" s="151">
        <f t="shared" si="35"/>
        <v>52.7</v>
      </c>
      <c r="BG190" s="151">
        <f t="shared" si="36"/>
        <v>0</v>
      </c>
      <c r="BH190" s="151">
        <f t="shared" si="37"/>
        <v>0</v>
      </c>
      <c r="BI190" s="151">
        <f t="shared" si="38"/>
        <v>0</v>
      </c>
      <c r="BJ190" s="14" t="s">
        <v>136</v>
      </c>
      <c r="BK190" s="151">
        <f t="shared" si="39"/>
        <v>52.7</v>
      </c>
      <c r="BL190" s="14" t="s">
        <v>198</v>
      </c>
      <c r="BM190" s="150" t="s">
        <v>360</v>
      </c>
    </row>
    <row r="191" spans="1:65" s="2" customFormat="1" ht="14.45" customHeight="1">
      <c r="A191" s="26"/>
      <c r="B191" s="138"/>
      <c r="C191" s="152" t="s">
        <v>361</v>
      </c>
      <c r="D191" s="152" t="s">
        <v>168</v>
      </c>
      <c r="E191" s="153" t="s">
        <v>362</v>
      </c>
      <c r="F191" s="154" t="s">
        <v>363</v>
      </c>
      <c r="G191" s="155" t="s">
        <v>171</v>
      </c>
      <c r="H191" s="156">
        <v>8</v>
      </c>
      <c r="I191" s="157">
        <v>55.57</v>
      </c>
      <c r="J191" s="157">
        <f t="shared" si="30"/>
        <v>444.56</v>
      </c>
      <c r="K191" s="158"/>
      <c r="L191" s="159"/>
      <c r="M191" s="160" t="s">
        <v>1</v>
      </c>
      <c r="N191" s="161" t="s">
        <v>38</v>
      </c>
      <c r="O191" s="148">
        <v>0</v>
      </c>
      <c r="P191" s="148">
        <f t="shared" si="31"/>
        <v>0</v>
      </c>
      <c r="Q191" s="148">
        <v>1E-3</v>
      </c>
      <c r="R191" s="148">
        <f t="shared" si="32"/>
        <v>8.0000000000000002E-3</v>
      </c>
      <c r="S191" s="148">
        <v>0</v>
      </c>
      <c r="T191" s="149">
        <f t="shared" si="3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263</v>
      </c>
      <c r="AT191" s="150" t="s">
        <v>168</v>
      </c>
      <c r="AU191" s="150" t="s">
        <v>136</v>
      </c>
      <c r="AY191" s="14" t="s">
        <v>129</v>
      </c>
      <c r="BE191" s="151">
        <f t="shared" si="34"/>
        <v>0</v>
      </c>
      <c r="BF191" s="151">
        <f t="shared" si="35"/>
        <v>444.56</v>
      </c>
      <c r="BG191" s="151">
        <f t="shared" si="36"/>
        <v>0</v>
      </c>
      <c r="BH191" s="151">
        <f t="shared" si="37"/>
        <v>0</v>
      </c>
      <c r="BI191" s="151">
        <f t="shared" si="38"/>
        <v>0</v>
      </c>
      <c r="BJ191" s="14" t="s">
        <v>136</v>
      </c>
      <c r="BK191" s="151">
        <f t="shared" si="39"/>
        <v>444.56</v>
      </c>
      <c r="BL191" s="14" t="s">
        <v>198</v>
      </c>
      <c r="BM191" s="150" t="s">
        <v>364</v>
      </c>
    </row>
    <row r="192" spans="1:65" s="2" customFormat="1" ht="24.2" customHeight="1">
      <c r="A192" s="26"/>
      <c r="B192" s="138"/>
      <c r="C192" s="152" t="s">
        <v>365</v>
      </c>
      <c r="D192" s="152" t="s">
        <v>168</v>
      </c>
      <c r="E192" s="153" t="s">
        <v>366</v>
      </c>
      <c r="F192" s="154" t="s">
        <v>367</v>
      </c>
      <c r="G192" s="155" t="s">
        <v>171</v>
      </c>
      <c r="H192" s="156">
        <v>2</v>
      </c>
      <c r="I192" s="157">
        <v>60.57</v>
      </c>
      <c r="J192" s="157">
        <f t="shared" si="30"/>
        <v>121.14</v>
      </c>
      <c r="K192" s="158"/>
      <c r="L192" s="159"/>
      <c r="M192" s="160" t="s">
        <v>1</v>
      </c>
      <c r="N192" s="161" t="s">
        <v>38</v>
      </c>
      <c r="O192" s="148">
        <v>0</v>
      </c>
      <c r="P192" s="148">
        <f t="shared" si="31"/>
        <v>0</v>
      </c>
      <c r="Q192" s="148">
        <v>1.1000000000000001E-3</v>
      </c>
      <c r="R192" s="148">
        <f t="shared" si="32"/>
        <v>2.2000000000000001E-3</v>
      </c>
      <c r="S192" s="148">
        <v>0</v>
      </c>
      <c r="T192" s="149">
        <f t="shared" si="3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263</v>
      </c>
      <c r="AT192" s="150" t="s">
        <v>168</v>
      </c>
      <c r="AU192" s="150" t="s">
        <v>136</v>
      </c>
      <c r="AY192" s="14" t="s">
        <v>129</v>
      </c>
      <c r="BE192" s="151">
        <f t="shared" si="34"/>
        <v>0</v>
      </c>
      <c r="BF192" s="151">
        <f t="shared" si="35"/>
        <v>121.14</v>
      </c>
      <c r="BG192" s="151">
        <f t="shared" si="36"/>
        <v>0</v>
      </c>
      <c r="BH192" s="151">
        <f t="shared" si="37"/>
        <v>0</v>
      </c>
      <c r="BI192" s="151">
        <f t="shared" si="38"/>
        <v>0</v>
      </c>
      <c r="BJ192" s="14" t="s">
        <v>136</v>
      </c>
      <c r="BK192" s="151">
        <f t="shared" si="39"/>
        <v>121.14</v>
      </c>
      <c r="BL192" s="14" t="s">
        <v>198</v>
      </c>
      <c r="BM192" s="150" t="s">
        <v>368</v>
      </c>
    </row>
    <row r="193" spans="1:65" s="2" customFormat="1" ht="24.2" customHeight="1">
      <c r="A193" s="26"/>
      <c r="B193" s="138"/>
      <c r="C193" s="139" t="s">
        <v>369</v>
      </c>
      <c r="D193" s="139" t="s">
        <v>131</v>
      </c>
      <c r="E193" s="140" t="s">
        <v>370</v>
      </c>
      <c r="F193" s="141" t="s">
        <v>371</v>
      </c>
      <c r="G193" s="142" t="s">
        <v>171</v>
      </c>
      <c r="H193" s="143">
        <v>2</v>
      </c>
      <c r="I193" s="144">
        <v>12.18</v>
      </c>
      <c r="J193" s="144">
        <f t="shared" si="30"/>
        <v>24.36</v>
      </c>
      <c r="K193" s="145"/>
      <c r="L193" s="27"/>
      <c r="M193" s="146" t="s">
        <v>1</v>
      </c>
      <c r="N193" s="147" t="s">
        <v>38</v>
      </c>
      <c r="O193" s="148">
        <v>0.63100000000000001</v>
      </c>
      <c r="P193" s="148">
        <f t="shared" si="31"/>
        <v>1.262</v>
      </c>
      <c r="Q193" s="148">
        <v>0</v>
      </c>
      <c r="R193" s="148">
        <f t="shared" si="32"/>
        <v>0</v>
      </c>
      <c r="S193" s="148">
        <v>0</v>
      </c>
      <c r="T193" s="149">
        <f t="shared" si="3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198</v>
      </c>
      <c r="AT193" s="150" t="s">
        <v>131</v>
      </c>
      <c r="AU193" s="150" t="s">
        <v>136</v>
      </c>
      <c r="AY193" s="14" t="s">
        <v>129</v>
      </c>
      <c r="BE193" s="151">
        <f t="shared" si="34"/>
        <v>0</v>
      </c>
      <c r="BF193" s="151">
        <f t="shared" si="35"/>
        <v>24.36</v>
      </c>
      <c r="BG193" s="151">
        <f t="shared" si="36"/>
        <v>0</v>
      </c>
      <c r="BH193" s="151">
        <f t="shared" si="37"/>
        <v>0</v>
      </c>
      <c r="BI193" s="151">
        <f t="shared" si="38"/>
        <v>0</v>
      </c>
      <c r="BJ193" s="14" t="s">
        <v>136</v>
      </c>
      <c r="BK193" s="151">
        <f t="shared" si="39"/>
        <v>24.36</v>
      </c>
      <c r="BL193" s="14" t="s">
        <v>198</v>
      </c>
      <c r="BM193" s="150" t="s">
        <v>372</v>
      </c>
    </row>
    <row r="194" spans="1:65" s="2" customFormat="1" ht="14.45" customHeight="1">
      <c r="A194" s="26"/>
      <c r="B194" s="138"/>
      <c r="C194" s="152" t="s">
        <v>373</v>
      </c>
      <c r="D194" s="152" t="s">
        <v>168</v>
      </c>
      <c r="E194" s="153" t="s">
        <v>374</v>
      </c>
      <c r="F194" s="154" t="s">
        <v>375</v>
      </c>
      <c r="G194" s="155" t="s">
        <v>171</v>
      </c>
      <c r="H194" s="156">
        <v>2</v>
      </c>
      <c r="I194" s="157">
        <v>131.29</v>
      </c>
      <c r="J194" s="157">
        <f t="shared" si="30"/>
        <v>262.58</v>
      </c>
      <c r="K194" s="158"/>
      <c r="L194" s="159"/>
      <c r="M194" s="160" t="s">
        <v>1</v>
      </c>
      <c r="N194" s="161" t="s">
        <v>38</v>
      </c>
      <c r="O194" s="148">
        <v>0</v>
      </c>
      <c r="P194" s="148">
        <f t="shared" si="31"/>
        <v>0</v>
      </c>
      <c r="Q194" s="148">
        <v>4.4000000000000003E-3</v>
      </c>
      <c r="R194" s="148">
        <f t="shared" si="32"/>
        <v>8.8000000000000005E-3</v>
      </c>
      <c r="S194" s="148">
        <v>0</v>
      </c>
      <c r="T194" s="149">
        <f t="shared" si="3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263</v>
      </c>
      <c r="AT194" s="150" t="s">
        <v>168</v>
      </c>
      <c r="AU194" s="150" t="s">
        <v>136</v>
      </c>
      <c r="AY194" s="14" t="s">
        <v>129</v>
      </c>
      <c r="BE194" s="151">
        <f t="shared" si="34"/>
        <v>0</v>
      </c>
      <c r="BF194" s="151">
        <f t="shared" si="35"/>
        <v>262.58</v>
      </c>
      <c r="BG194" s="151">
        <f t="shared" si="36"/>
        <v>0</v>
      </c>
      <c r="BH194" s="151">
        <f t="shared" si="37"/>
        <v>0</v>
      </c>
      <c r="BI194" s="151">
        <f t="shared" si="38"/>
        <v>0</v>
      </c>
      <c r="BJ194" s="14" t="s">
        <v>136</v>
      </c>
      <c r="BK194" s="151">
        <f t="shared" si="39"/>
        <v>262.58</v>
      </c>
      <c r="BL194" s="14" t="s">
        <v>198</v>
      </c>
      <c r="BM194" s="150" t="s">
        <v>376</v>
      </c>
    </row>
    <row r="195" spans="1:65" s="2" customFormat="1" ht="24.2" customHeight="1">
      <c r="A195" s="26"/>
      <c r="B195" s="138"/>
      <c r="C195" s="139" t="s">
        <v>377</v>
      </c>
      <c r="D195" s="139" t="s">
        <v>131</v>
      </c>
      <c r="E195" s="140" t="s">
        <v>378</v>
      </c>
      <c r="F195" s="141" t="s">
        <v>379</v>
      </c>
      <c r="G195" s="142" t="s">
        <v>380</v>
      </c>
      <c r="H195" s="143">
        <v>10.183</v>
      </c>
      <c r="I195" s="144">
        <v>1.7</v>
      </c>
      <c r="J195" s="144">
        <f t="shared" si="30"/>
        <v>17.309999999999999</v>
      </c>
      <c r="K195" s="145"/>
      <c r="L195" s="27"/>
      <c r="M195" s="146" t="s">
        <v>1</v>
      </c>
      <c r="N195" s="147" t="s">
        <v>38</v>
      </c>
      <c r="O195" s="148">
        <v>0</v>
      </c>
      <c r="P195" s="148">
        <f t="shared" si="31"/>
        <v>0</v>
      </c>
      <c r="Q195" s="148">
        <v>0</v>
      </c>
      <c r="R195" s="148">
        <f t="shared" si="32"/>
        <v>0</v>
      </c>
      <c r="S195" s="148">
        <v>0</v>
      </c>
      <c r="T195" s="149">
        <f t="shared" si="3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198</v>
      </c>
      <c r="AT195" s="150" t="s">
        <v>131</v>
      </c>
      <c r="AU195" s="150" t="s">
        <v>136</v>
      </c>
      <c r="AY195" s="14" t="s">
        <v>129</v>
      </c>
      <c r="BE195" s="151">
        <f t="shared" si="34"/>
        <v>0</v>
      </c>
      <c r="BF195" s="151">
        <f t="shared" si="35"/>
        <v>17.309999999999999</v>
      </c>
      <c r="BG195" s="151">
        <f t="shared" si="36"/>
        <v>0</v>
      </c>
      <c r="BH195" s="151">
        <f t="shared" si="37"/>
        <v>0</v>
      </c>
      <c r="BI195" s="151">
        <f t="shared" si="38"/>
        <v>0</v>
      </c>
      <c r="BJ195" s="14" t="s">
        <v>136</v>
      </c>
      <c r="BK195" s="151">
        <f t="shared" si="39"/>
        <v>17.309999999999999</v>
      </c>
      <c r="BL195" s="14" t="s">
        <v>198</v>
      </c>
      <c r="BM195" s="150" t="s">
        <v>381</v>
      </c>
    </row>
    <row r="196" spans="1:65" s="12" customFormat="1" ht="22.9" customHeight="1">
      <c r="B196" s="126"/>
      <c r="D196" s="127" t="s">
        <v>71</v>
      </c>
      <c r="E196" s="136" t="s">
        <v>382</v>
      </c>
      <c r="F196" s="136" t="s">
        <v>383</v>
      </c>
      <c r="J196" s="137">
        <f>BK196</f>
        <v>2204.4299999999998</v>
      </c>
      <c r="L196" s="126"/>
      <c r="M196" s="130"/>
      <c r="N196" s="131"/>
      <c r="O196" s="131"/>
      <c r="P196" s="132">
        <f>SUM(P197:P199)</f>
        <v>41.370058</v>
      </c>
      <c r="Q196" s="131"/>
      <c r="R196" s="132">
        <f>SUM(R197:R199)</f>
        <v>6.3618369999999995</v>
      </c>
      <c r="S196" s="131"/>
      <c r="T196" s="133">
        <f>SUM(T197:T199)</f>
        <v>0</v>
      </c>
      <c r="AR196" s="127" t="s">
        <v>136</v>
      </c>
      <c r="AT196" s="134" t="s">
        <v>71</v>
      </c>
      <c r="AU196" s="134" t="s">
        <v>80</v>
      </c>
      <c r="AY196" s="127" t="s">
        <v>129</v>
      </c>
      <c r="BK196" s="135">
        <f>SUM(BK197:BK199)</f>
        <v>2204.4299999999998</v>
      </c>
    </row>
    <row r="197" spans="1:65" s="2" customFormat="1" ht="37.9" customHeight="1">
      <c r="A197" s="26"/>
      <c r="B197" s="138"/>
      <c r="C197" s="139" t="s">
        <v>384</v>
      </c>
      <c r="D197" s="139" t="s">
        <v>131</v>
      </c>
      <c r="E197" s="140" t="s">
        <v>385</v>
      </c>
      <c r="F197" s="141" t="s">
        <v>386</v>
      </c>
      <c r="G197" s="142" t="s">
        <v>161</v>
      </c>
      <c r="H197" s="143">
        <v>32.26</v>
      </c>
      <c r="I197" s="144">
        <v>20.03</v>
      </c>
      <c r="J197" s="144">
        <f>ROUND(I197*H197,2)</f>
        <v>646.16999999999996</v>
      </c>
      <c r="K197" s="145"/>
      <c r="L197" s="27"/>
      <c r="M197" s="146" t="s">
        <v>1</v>
      </c>
      <c r="N197" s="147" t="s">
        <v>38</v>
      </c>
      <c r="O197" s="148">
        <v>0.97099999999999997</v>
      </c>
      <c r="P197" s="148">
        <f>O197*H197</f>
        <v>31.324459999999998</v>
      </c>
      <c r="Q197" s="148">
        <v>0.11125</v>
      </c>
      <c r="R197" s="148">
        <f>Q197*H197</f>
        <v>3.5889249999999997</v>
      </c>
      <c r="S197" s="148">
        <v>0</v>
      </c>
      <c r="T197" s="149">
        <f>S197*H197</f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198</v>
      </c>
      <c r="AT197" s="150" t="s">
        <v>131</v>
      </c>
      <c r="AU197" s="150" t="s">
        <v>136</v>
      </c>
      <c r="AY197" s="14" t="s">
        <v>129</v>
      </c>
      <c r="BE197" s="151">
        <f>IF(N197="základná",J197,0)</f>
        <v>0</v>
      </c>
      <c r="BF197" s="151">
        <f>IF(N197="znížená",J197,0)</f>
        <v>646.16999999999996</v>
      </c>
      <c r="BG197" s="151">
        <f>IF(N197="zákl. prenesená",J197,0)</f>
        <v>0</v>
      </c>
      <c r="BH197" s="151">
        <f>IF(N197="zníž. prenesená",J197,0)</f>
        <v>0</v>
      </c>
      <c r="BI197" s="151">
        <f>IF(N197="nulová",J197,0)</f>
        <v>0</v>
      </c>
      <c r="BJ197" s="14" t="s">
        <v>136</v>
      </c>
      <c r="BK197" s="151">
        <f>ROUND(I197*H197,2)</f>
        <v>646.16999999999996</v>
      </c>
      <c r="BL197" s="14" t="s">
        <v>198</v>
      </c>
      <c r="BM197" s="150" t="s">
        <v>387</v>
      </c>
    </row>
    <row r="198" spans="1:65" s="2" customFormat="1" ht="24.2" customHeight="1">
      <c r="A198" s="26"/>
      <c r="B198" s="138"/>
      <c r="C198" s="152" t="s">
        <v>388</v>
      </c>
      <c r="D198" s="152" t="s">
        <v>168</v>
      </c>
      <c r="E198" s="153" t="s">
        <v>389</v>
      </c>
      <c r="F198" s="154" t="s">
        <v>390</v>
      </c>
      <c r="G198" s="155" t="s">
        <v>161</v>
      </c>
      <c r="H198" s="156">
        <v>33.816000000000003</v>
      </c>
      <c r="I198" s="157">
        <v>42.03</v>
      </c>
      <c r="J198" s="157">
        <f>ROUND(I198*H198,2)</f>
        <v>1421.29</v>
      </c>
      <c r="K198" s="158"/>
      <c r="L198" s="159"/>
      <c r="M198" s="160" t="s">
        <v>1</v>
      </c>
      <c r="N198" s="161" t="s">
        <v>38</v>
      </c>
      <c r="O198" s="148">
        <v>0</v>
      </c>
      <c r="P198" s="148">
        <f>O198*H198</f>
        <v>0</v>
      </c>
      <c r="Q198" s="148">
        <v>8.2000000000000003E-2</v>
      </c>
      <c r="R198" s="148">
        <f>Q198*H198</f>
        <v>2.7729120000000003</v>
      </c>
      <c r="S198" s="148">
        <v>0</v>
      </c>
      <c r="T198" s="149">
        <f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263</v>
      </c>
      <c r="AT198" s="150" t="s">
        <v>168</v>
      </c>
      <c r="AU198" s="150" t="s">
        <v>136</v>
      </c>
      <c r="AY198" s="14" t="s">
        <v>129</v>
      </c>
      <c r="BE198" s="151">
        <f>IF(N198="základná",J198,0)</f>
        <v>0</v>
      </c>
      <c r="BF198" s="151">
        <f>IF(N198="znížená",J198,0)</f>
        <v>1421.29</v>
      </c>
      <c r="BG198" s="151">
        <f>IF(N198="zákl. prenesená",J198,0)</f>
        <v>0</v>
      </c>
      <c r="BH198" s="151">
        <f>IF(N198="zníž. prenesená",J198,0)</f>
        <v>0</v>
      </c>
      <c r="BI198" s="151">
        <f>IF(N198="nulová",J198,0)</f>
        <v>0</v>
      </c>
      <c r="BJ198" s="14" t="s">
        <v>136</v>
      </c>
      <c r="BK198" s="151">
        <f>ROUND(I198*H198,2)</f>
        <v>1421.29</v>
      </c>
      <c r="BL198" s="14" t="s">
        <v>198</v>
      </c>
      <c r="BM198" s="150" t="s">
        <v>391</v>
      </c>
    </row>
    <row r="199" spans="1:65" s="2" customFormat="1" ht="24.2" customHeight="1">
      <c r="A199" s="26"/>
      <c r="B199" s="138"/>
      <c r="C199" s="139" t="s">
        <v>392</v>
      </c>
      <c r="D199" s="139" t="s">
        <v>131</v>
      </c>
      <c r="E199" s="140" t="s">
        <v>393</v>
      </c>
      <c r="F199" s="141" t="s">
        <v>394</v>
      </c>
      <c r="G199" s="142" t="s">
        <v>151</v>
      </c>
      <c r="H199" s="143">
        <v>6.3620000000000001</v>
      </c>
      <c r="I199" s="144">
        <v>21.53</v>
      </c>
      <c r="J199" s="144">
        <f>ROUND(I199*H199,2)</f>
        <v>136.97</v>
      </c>
      <c r="K199" s="145"/>
      <c r="L199" s="27"/>
      <c r="M199" s="162" t="s">
        <v>1</v>
      </c>
      <c r="N199" s="163" t="s">
        <v>38</v>
      </c>
      <c r="O199" s="164">
        <v>1.579</v>
      </c>
      <c r="P199" s="164">
        <f>O199*H199</f>
        <v>10.045598</v>
      </c>
      <c r="Q199" s="164">
        <v>0</v>
      </c>
      <c r="R199" s="164">
        <f>Q199*H199</f>
        <v>0</v>
      </c>
      <c r="S199" s="164">
        <v>0</v>
      </c>
      <c r="T199" s="165">
        <f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198</v>
      </c>
      <c r="AT199" s="150" t="s">
        <v>131</v>
      </c>
      <c r="AU199" s="150" t="s">
        <v>136</v>
      </c>
      <c r="AY199" s="14" t="s">
        <v>129</v>
      </c>
      <c r="BE199" s="151">
        <f>IF(N199="základná",J199,0)</f>
        <v>0</v>
      </c>
      <c r="BF199" s="151">
        <f>IF(N199="znížená",J199,0)</f>
        <v>136.97</v>
      </c>
      <c r="BG199" s="151">
        <f>IF(N199="zákl. prenesená",J199,0)</f>
        <v>0</v>
      </c>
      <c r="BH199" s="151">
        <f>IF(N199="zníž. prenesená",J199,0)</f>
        <v>0</v>
      </c>
      <c r="BI199" s="151">
        <f>IF(N199="nulová",J199,0)</f>
        <v>0</v>
      </c>
      <c r="BJ199" s="14" t="s">
        <v>136</v>
      </c>
      <c r="BK199" s="151">
        <f>ROUND(I199*H199,2)</f>
        <v>136.97</v>
      </c>
      <c r="BL199" s="14" t="s">
        <v>198</v>
      </c>
      <c r="BM199" s="150" t="s">
        <v>395</v>
      </c>
    </row>
    <row r="200" spans="1:65" s="2" customFormat="1" ht="6.95" customHeight="1">
      <c r="A200" s="26"/>
      <c r="B200" s="41"/>
      <c r="C200" s="42"/>
      <c r="D200" s="42"/>
      <c r="E200" s="42"/>
      <c r="F200" s="42"/>
      <c r="G200" s="42"/>
      <c r="H200" s="42"/>
      <c r="I200" s="42"/>
      <c r="J200" s="42"/>
      <c r="K200" s="42"/>
      <c r="L200" s="27"/>
      <c r="M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</sheetData>
  <autoFilter ref="C126:K199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7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396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9" t="str">
        <f>'Rekapitulácia stavby'!E14</f>
        <v xml:space="preserve"> </v>
      </c>
      <c r="F18" s="189"/>
      <c r="G18" s="189"/>
      <c r="H18" s="18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ROUND(J124, 2)</f>
        <v>38254.47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ROUND((SUM(BE124:BE169)),  2)</f>
        <v>0</v>
      </c>
      <c r="G33" s="26"/>
      <c r="H33" s="26"/>
      <c r="I33" s="95">
        <v>0.2</v>
      </c>
      <c r="J33" s="94">
        <f>ROUND(((SUM(BE124:BE169))*I33),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ROUND((SUM(BF124:BF169)),  2)</f>
        <v>38254.47</v>
      </c>
      <c r="G34" s="26"/>
      <c r="H34" s="26"/>
      <c r="I34" s="95">
        <v>0.2</v>
      </c>
      <c r="J34" s="94">
        <f>ROUND(((SUM(BF124:BF169))*I34),  2)</f>
        <v>7650.89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ROUND((SUM(BG124:BG169)),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ROUND((SUM(BH124:BH169)),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ROUND((SUM(BI124:BI169)),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45905.36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B - Výmena výplní otvorov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J124</f>
        <v>38254.47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1:31" s="9" customFormat="1" ht="24.95" customHeight="1">
      <c r="B97" s="107"/>
      <c r="D97" s="108" t="s">
        <v>104</v>
      </c>
      <c r="E97" s="109"/>
      <c r="F97" s="109"/>
      <c r="G97" s="109"/>
      <c r="H97" s="109"/>
      <c r="I97" s="109"/>
      <c r="J97" s="110">
        <f>J125</f>
        <v>1656.14</v>
      </c>
      <c r="L97" s="107"/>
    </row>
    <row r="98" spans="1:31" s="10" customFormat="1" ht="19.899999999999999" customHeight="1">
      <c r="B98" s="111"/>
      <c r="D98" s="112" t="s">
        <v>107</v>
      </c>
      <c r="E98" s="113"/>
      <c r="F98" s="113"/>
      <c r="G98" s="113"/>
      <c r="H98" s="113"/>
      <c r="I98" s="113"/>
      <c r="J98" s="114">
        <f>J126</f>
        <v>614.34</v>
      </c>
      <c r="L98" s="111"/>
    </row>
    <row r="99" spans="1:31" s="10" customFormat="1" ht="19.899999999999999" customHeight="1">
      <c r="B99" s="111"/>
      <c r="D99" s="112" t="s">
        <v>108</v>
      </c>
      <c r="E99" s="113"/>
      <c r="F99" s="113"/>
      <c r="G99" s="113"/>
      <c r="H99" s="113"/>
      <c r="I99" s="113"/>
      <c r="J99" s="114">
        <f>J128</f>
        <v>990.61</v>
      </c>
      <c r="L99" s="111"/>
    </row>
    <row r="100" spans="1:31" s="10" customFormat="1" ht="19.899999999999999" customHeight="1">
      <c r="B100" s="111"/>
      <c r="D100" s="112" t="s">
        <v>109</v>
      </c>
      <c r="E100" s="113"/>
      <c r="F100" s="113"/>
      <c r="G100" s="113"/>
      <c r="H100" s="113"/>
      <c r="I100" s="113"/>
      <c r="J100" s="114">
        <f>J138</f>
        <v>51.19</v>
      </c>
      <c r="L100" s="111"/>
    </row>
    <row r="101" spans="1:31" s="9" customFormat="1" ht="24.95" customHeight="1">
      <c r="B101" s="107"/>
      <c r="D101" s="108" t="s">
        <v>110</v>
      </c>
      <c r="E101" s="109"/>
      <c r="F101" s="109"/>
      <c r="G101" s="109"/>
      <c r="H101" s="109"/>
      <c r="I101" s="109"/>
      <c r="J101" s="110">
        <f>J140</f>
        <v>36598.33</v>
      </c>
      <c r="L101" s="107"/>
    </row>
    <row r="102" spans="1:31" s="10" customFormat="1" ht="19.899999999999999" customHeight="1">
      <c r="B102" s="111"/>
      <c r="D102" s="112" t="s">
        <v>397</v>
      </c>
      <c r="E102" s="113"/>
      <c r="F102" s="113"/>
      <c r="G102" s="113"/>
      <c r="H102" s="113"/>
      <c r="I102" s="113"/>
      <c r="J102" s="114">
        <f>J141</f>
        <v>693.81999999999994</v>
      </c>
      <c r="L102" s="111"/>
    </row>
    <row r="103" spans="1:31" s="10" customFormat="1" ht="19.899999999999999" customHeight="1">
      <c r="B103" s="111"/>
      <c r="D103" s="112" t="s">
        <v>398</v>
      </c>
      <c r="E103" s="113"/>
      <c r="F103" s="113"/>
      <c r="G103" s="113"/>
      <c r="H103" s="113"/>
      <c r="I103" s="113"/>
      <c r="J103" s="114">
        <f>J148</f>
        <v>35808.840000000004</v>
      </c>
      <c r="L103" s="111"/>
    </row>
    <row r="104" spans="1:31" s="10" customFormat="1" ht="19.899999999999999" customHeight="1">
      <c r="B104" s="111"/>
      <c r="D104" s="112" t="s">
        <v>399</v>
      </c>
      <c r="E104" s="113"/>
      <c r="F104" s="113"/>
      <c r="G104" s="113"/>
      <c r="H104" s="113"/>
      <c r="I104" s="113"/>
      <c r="J104" s="114">
        <f>J168</f>
        <v>95.67</v>
      </c>
      <c r="L104" s="111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115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26.25" customHeight="1">
      <c r="A114" s="26"/>
      <c r="B114" s="27"/>
      <c r="C114" s="26"/>
      <c r="D114" s="26"/>
      <c r="E114" s="204" t="str">
        <f>E7</f>
        <v>Zníženie energetickej náročnosti budovy Domu smútku v Moldave nad Bodvou</v>
      </c>
      <c r="F114" s="205"/>
      <c r="G114" s="205"/>
      <c r="H114" s="205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97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0" t="str">
        <f>E9</f>
        <v>B - Výmena výplní otvorov</v>
      </c>
      <c r="F116" s="206"/>
      <c r="G116" s="206"/>
      <c r="H116" s="20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>Moldava nad Bodvou</v>
      </c>
      <c r="G118" s="26"/>
      <c r="H118" s="26"/>
      <c r="I118" s="23" t="s">
        <v>19</v>
      </c>
      <c r="J118" s="49" t="str">
        <f>IF(J12="","",J12)</f>
        <v>27. 4. 2021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21</v>
      </c>
      <c r="D120" s="26"/>
      <c r="E120" s="26"/>
      <c r="F120" s="21" t="str">
        <f>E15</f>
        <v>Mesto Moldava nad Bodvou</v>
      </c>
      <c r="G120" s="26"/>
      <c r="H120" s="26"/>
      <c r="I120" s="23" t="s">
        <v>27</v>
      </c>
      <c r="J120" s="24" t="str">
        <f>E21</f>
        <v>Ing. Diana Bratská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116</v>
      </c>
      <c r="D123" s="118" t="s">
        <v>57</v>
      </c>
      <c r="E123" s="118" t="s">
        <v>53</v>
      </c>
      <c r="F123" s="118" t="s">
        <v>54</v>
      </c>
      <c r="G123" s="118" t="s">
        <v>117</v>
      </c>
      <c r="H123" s="118" t="s">
        <v>118</v>
      </c>
      <c r="I123" s="118" t="s">
        <v>119</v>
      </c>
      <c r="J123" s="119" t="s">
        <v>101</v>
      </c>
      <c r="K123" s="120" t="s">
        <v>120</v>
      </c>
      <c r="L123" s="121"/>
      <c r="M123" s="56" t="s">
        <v>1</v>
      </c>
      <c r="N123" s="57" t="s">
        <v>36</v>
      </c>
      <c r="O123" s="57" t="s">
        <v>121</v>
      </c>
      <c r="P123" s="57" t="s">
        <v>122</v>
      </c>
      <c r="Q123" s="57" t="s">
        <v>123</v>
      </c>
      <c r="R123" s="57" t="s">
        <v>124</v>
      </c>
      <c r="S123" s="57" t="s">
        <v>125</v>
      </c>
      <c r="T123" s="58" t="s">
        <v>126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>
      <c r="A124" s="26"/>
      <c r="B124" s="27"/>
      <c r="C124" s="63" t="s">
        <v>102</v>
      </c>
      <c r="D124" s="26"/>
      <c r="E124" s="26"/>
      <c r="F124" s="26"/>
      <c r="G124" s="26"/>
      <c r="H124" s="26"/>
      <c r="I124" s="26"/>
      <c r="J124" s="122">
        <f>BK124</f>
        <v>38254.47</v>
      </c>
      <c r="K124" s="26"/>
      <c r="L124" s="27"/>
      <c r="M124" s="59"/>
      <c r="N124" s="50"/>
      <c r="O124" s="60"/>
      <c r="P124" s="123">
        <f>P125+P140</f>
        <v>283.43116056000002</v>
      </c>
      <c r="Q124" s="60"/>
      <c r="R124" s="123">
        <f>R125+R140</f>
        <v>7.1474019200000001</v>
      </c>
      <c r="S124" s="60"/>
      <c r="T124" s="124">
        <f>T125+T140</f>
        <v>0.87852000000000008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71</v>
      </c>
      <c r="AU124" s="14" t="s">
        <v>103</v>
      </c>
      <c r="BK124" s="125">
        <f>BK125+BK140</f>
        <v>38254.47</v>
      </c>
    </row>
    <row r="125" spans="1:65" s="12" customFormat="1" ht="25.9" customHeight="1">
      <c r="B125" s="126"/>
      <c r="D125" s="127" t="s">
        <v>71</v>
      </c>
      <c r="E125" s="128" t="s">
        <v>127</v>
      </c>
      <c r="F125" s="128" t="s">
        <v>128</v>
      </c>
      <c r="J125" s="129">
        <f>BK125</f>
        <v>1656.14</v>
      </c>
      <c r="L125" s="126"/>
      <c r="M125" s="130"/>
      <c r="N125" s="131"/>
      <c r="O125" s="131"/>
      <c r="P125" s="132">
        <f>P126+P128+P138</f>
        <v>91.360290000000006</v>
      </c>
      <c r="Q125" s="131"/>
      <c r="R125" s="132">
        <f>R126+R128+R138</f>
        <v>1.4848594800000001</v>
      </c>
      <c r="S125" s="131"/>
      <c r="T125" s="133">
        <f>T126+T128+T138</f>
        <v>0.79052000000000011</v>
      </c>
      <c r="AR125" s="127" t="s">
        <v>80</v>
      </c>
      <c r="AT125" s="134" t="s">
        <v>71</v>
      </c>
      <c r="AU125" s="134" t="s">
        <v>72</v>
      </c>
      <c r="AY125" s="127" t="s">
        <v>129</v>
      </c>
      <c r="BK125" s="135">
        <f>BK126+BK128+BK138</f>
        <v>1656.14</v>
      </c>
    </row>
    <row r="126" spans="1:65" s="12" customFormat="1" ht="22.9" customHeight="1">
      <c r="B126" s="126"/>
      <c r="D126" s="127" t="s">
        <v>71</v>
      </c>
      <c r="E126" s="136" t="s">
        <v>153</v>
      </c>
      <c r="F126" s="136" t="s">
        <v>173</v>
      </c>
      <c r="J126" s="137">
        <f>BK126</f>
        <v>614.34</v>
      </c>
      <c r="L126" s="126"/>
      <c r="M126" s="130"/>
      <c r="N126" s="131"/>
      <c r="O126" s="131"/>
      <c r="P126" s="132">
        <f>P127</f>
        <v>31.626400000000004</v>
      </c>
      <c r="Q126" s="131"/>
      <c r="R126" s="132">
        <f>R127</f>
        <v>1.4848594800000001</v>
      </c>
      <c r="S126" s="131"/>
      <c r="T126" s="133">
        <f>T127</f>
        <v>0</v>
      </c>
      <c r="AR126" s="127" t="s">
        <v>80</v>
      </c>
      <c r="AT126" s="134" t="s">
        <v>71</v>
      </c>
      <c r="AU126" s="134" t="s">
        <v>80</v>
      </c>
      <c r="AY126" s="127" t="s">
        <v>129</v>
      </c>
      <c r="BK126" s="135">
        <f>BK127</f>
        <v>614.34</v>
      </c>
    </row>
    <row r="127" spans="1:65" s="2" customFormat="1" ht="24.2" customHeight="1">
      <c r="A127" s="26"/>
      <c r="B127" s="138"/>
      <c r="C127" s="139" t="s">
        <v>80</v>
      </c>
      <c r="D127" s="139" t="s">
        <v>131</v>
      </c>
      <c r="E127" s="140" t="s">
        <v>400</v>
      </c>
      <c r="F127" s="141" t="s">
        <v>401</v>
      </c>
      <c r="G127" s="142" t="s">
        <v>161</v>
      </c>
      <c r="H127" s="143">
        <v>39.533000000000001</v>
      </c>
      <c r="I127" s="144">
        <v>15.54</v>
      </c>
      <c r="J127" s="144">
        <f>ROUND(I127*H127,2)</f>
        <v>614.34</v>
      </c>
      <c r="K127" s="145"/>
      <c r="L127" s="27"/>
      <c r="M127" s="146" t="s">
        <v>1</v>
      </c>
      <c r="N127" s="147" t="s">
        <v>38</v>
      </c>
      <c r="O127" s="148">
        <v>0.8</v>
      </c>
      <c r="P127" s="148">
        <f>O127*H127</f>
        <v>31.626400000000004</v>
      </c>
      <c r="Q127" s="148">
        <v>3.7560000000000003E-2</v>
      </c>
      <c r="R127" s="148">
        <f>Q127*H127</f>
        <v>1.4848594800000001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135</v>
      </c>
      <c r="AT127" s="150" t="s">
        <v>131</v>
      </c>
      <c r="AU127" s="150" t="s">
        <v>136</v>
      </c>
      <c r="AY127" s="14" t="s">
        <v>129</v>
      </c>
      <c r="BE127" s="151">
        <f>IF(N127="základná",J127,0)</f>
        <v>0</v>
      </c>
      <c r="BF127" s="151">
        <f>IF(N127="znížená",J127,0)</f>
        <v>614.34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136</v>
      </c>
      <c r="BK127" s="151">
        <f>ROUND(I127*H127,2)</f>
        <v>614.34</v>
      </c>
      <c r="BL127" s="14" t="s">
        <v>135</v>
      </c>
      <c r="BM127" s="150" t="s">
        <v>402</v>
      </c>
    </row>
    <row r="128" spans="1:65" s="12" customFormat="1" ht="22.9" customHeight="1">
      <c r="B128" s="126"/>
      <c r="D128" s="127" t="s">
        <v>71</v>
      </c>
      <c r="E128" s="136" t="s">
        <v>167</v>
      </c>
      <c r="F128" s="136" t="s">
        <v>222</v>
      </c>
      <c r="J128" s="137">
        <f>BK128</f>
        <v>990.61</v>
      </c>
      <c r="L128" s="126"/>
      <c r="M128" s="130"/>
      <c r="N128" s="131"/>
      <c r="O128" s="131"/>
      <c r="P128" s="132">
        <f>SUM(P129:P137)</f>
        <v>56.076335</v>
      </c>
      <c r="Q128" s="131"/>
      <c r="R128" s="132">
        <f>SUM(R129:R137)</f>
        <v>0</v>
      </c>
      <c r="S128" s="131"/>
      <c r="T128" s="133">
        <f>SUM(T129:T137)</f>
        <v>0.79052000000000011</v>
      </c>
      <c r="AR128" s="127" t="s">
        <v>80</v>
      </c>
      <c r="AT128" s="134" t="s">
        <v>71</v>
      </c>
      <c r="AU128" s="134" t="s">
        <v>80</v>
      </c>
      <c r="AY128" s="127" t="s">
        <v>129</v>
      </c>
      <c r="BK128" s="135">
        <f>SUM(BK129:BK137)</f>
        <v>990.61</v>
      </c>
    </row>
    <row r="129" spans="1:65" s="2" customFormat="1" ht="14.45" customHeight="1">
      <c r="A129" s="26"/>
      <c r="B129" s="138"/>
      <c r="C129" s="139" t="s">
        <v>136</v>
      </c>
      <c r="D129" s="139" t="s">
        <v>131</v>
      </c>
      <c r="E129" s="140" t="s">
        <v>403</v>
      </c>
      <c r="F129" s="141" t="s">
        <v>404</v>
      </c>
      <c r="G129" s="142" t="s">
        <v>201</v>
      </c>
      <c r="H129" s="143">
        <v>63.68</v>
      </c>
      <c r="I129" s="144">
        <v>4.4800000000000004</v>
      </c>
      <c r="J129" s="144">
        <f t="shared" ref="J129:J137" si="0">ROUND(I129*H129,2)</f>
        <v>285.29000000000002</v>
      </c>
      <c r="K129" s="145"/>
      <c r="L129" s="27"/>
      <c r="M129" s="146" t="s">
        <v>1</v>
      </c>
      <c r="N129" s="147" t="s">
        <v>38</v>
      </c>
      <c r="O129" s="148">
        <v>0.34399999999999997</v>
      </c>
      <c r="P129" s="148">
        <f t="shared" ref="P129:P137" si="1">O129*H129</f>
        <v>21.905919999999998</v>
      </c>
      <c r="Q129" s="148">
        <v>0</v>
      </c>
      <c r="R129" s="148">
        <f t="shared" ref="R129:R137" si="2">Q129*H129</f>
        <v>0</v>
      </c>
      <c r="S129" s="148">
        <v>5.0000000000000001E-3</v>
      </c>
      <c r="T129" s="149">
        <f t="shared" ref="T129:T137" si="3">S129*H129</f>
        <v>0.31840000000000002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135</v>
      </c>
      <c r="AT129" s="150" t="s">
        <v>131</v>
      </c>
      <c r="AU129" s="150" t="s">
        <v>136</v>
      </c>
      <c r="AY129" s="14" t="s">
        <v>129</v>
      </c>
      <c r="BE129" s="151">
        <f t="shared" ref="BE129:BE137" si="4">IF(N129="základná",J129,0)</f>
        <v>0</v>
      </c>
      <c r="BF129" s="151">
        <f t="shared" ref="BF129:BF137" si="5">IF(N129="znížená",J129,0)</f>
        <v>285.29000000000002</v>
      </c>
      <c r="BG129" s="151">
        <f t="shared" ref="BG129:BG137" si="6">IF(N129="zákl. prenesená",J129,0)</f>
        <v>0</v>
      </c>
      <c r="BH129" s="151">
        <f t="shared" ref="BH129:BH137" si="7">IF(N129="zníž. prenesená",J129,0)</f>
        <v>0</v>
      </c>
      <c r="BI129" s="151">
        <f t="shared" ref="BI129:BI137" si="8">IF(N129="nulová",J129,0)</f>
        <v>0</v>
      </c>
      <c r="BJ129" s="14" t="s">
        <v>136</v>
      </c>
      <c r="BK129" s="151">
        <f t="shared" ref="BK129:BK137" si="9">ROUND(I129*H129,2)</f>
        <v>285.29000000000002</v>
      </c>
      <c r="BL129" s="14" t="s">
        <v>135</v>
      </c>
      <c r="BM129" s="150" t="s">
        <v>405</v>
      </c>
    </row>
    <row r="130" spans="1:65" s="2" customFormat="1" ht="24.2" customHeight="1">
      <c r="A130" s="26"/>
      <c r="B130" s="138"/>
      <c r="C130" s="139" t="s">
        <v>141</v>
      </c>
      <c r="D130" s="139" t="s">
        <v>131</v>
      </c>
      <c r="E130" s="140" t="s">
        <v>406</v>
      </c>
      <c r="F130" s="141" t="s">
        <v>407</v>
      </c>
      <c r="G130" s="142" t="s">
        <v>201</v>
      </c>
      <c r="H130" s="143">
        <v>94.424000000000007</v>
      </c>
      <c r="I130" s="144">
        <v>4.4800000000000004</v>
      </c>
      <c r="J130" s="144">
        <f t="shared" si="0"/>
        <v>423.02</v>
      </c>
      <c r="K130" s="145"/>
      <c r="L130" s="27"/>
      <c r="M130" s="146" t="s">
        <v>1</v>
      </c>
      <c r="N130" s="147" t="s">
        <v>38</v>
      </c>
      <c r="O130" s="148">
        <v>0.34399999999999997</v>
      </c>
      <c r="P130" s="148">
        <f t="shared" si="1"/>
        <v>32.481856000000001</v>
      </c>
      <c r="Q130" s="148">
        <v>0</v>
      </c>
      <c r="R130" s="148">
        <f t="shared" si="2"/>
        <v>0</v>
      </c>
      <c r="S130" s="148">
        <v>5.0000000000000001E-3</v>
      </c>
      <c r="T130" s="149">
        <f t="shared" si="3"/>
        <v>0.47212000000000004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135</v>
      </c>
      <c r="AT130" s="150" t="s">
        <v>131</v>
      </c>
      <c r="AU130" s="150" t="s">
        <v>136</v>
      </c>
      <c r="AY130" s="14" t="s">
        <v>129</v>
      </c>
      <c r="BE130" s="151">
        <f t="shared" si="4"/>
        <v>0</v>
      </c>
      <c r="BF130" s="151">
        <f t="shared" si="5"/>
        <v>423.02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136</v>
      </c>
      <c r="BK130" s="151">
        <f t="shared" si="9"/>
        <v>423.02</v>
      </c>
      <c r="BL130" s="14" t="s">
        <v>135</v>
      </c>
      <c r="BM130" s="150" t="s">
        <v>408</v>
      </c>
    </row>
    <row r="131" spans="1:65" s="2" customFormat="1" ht="14.45" customHeight="1">
      <c r="A131" s="26"/>
      <c r="B131" s="138"/>
      <c r="C131" s="139" t="s">
        <v>135</v>
      </c>
      <c r="D131" s="139" t="s">
        <v>131</v>
      </c>
      <c r="E131" s="140" t="s">
        <v>276</v>
      </c>
      <c r="F131" s="141" t="s">
        <v>277</v>
      </c>
      <c r="G131" s="142" t="s">
        <v>151</v>
      </c>
      <c r="H131" s="143">
        <v>0.879</v>
      </c>
      <c r="I131" s="144">
        <v>12.47</v>
      </c>
      <c r="J131" s="144">
        <f t="shared" si="0"/>
        <v>10.96</v>
      </c>
      <c r="K131" s="145"/>
      <c r="L131" s="27"/>
      <c r="M131" s="146" t="s">
        <v>1</v>
      </c>
      <c r="N131" s="147" t="s">
        <v>38</v>
      </c>
      <c r="O131" s="148">
        <v>0.59799999999999998</v>
      </c>
      <c r="P131" s="148">
        <f t="shared" si="1"/>
        <v>0.52564199999999994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135</v>
      </c>
      <c r="AT131" s="150" t="s">
        <v>131</v>
      </c>
      <c r="AU131" s="150" t="s">
        <v>136</v>
      </c>
      <c r="AY131" s="14" t="s">
        <v>129</v>
      </c>
      <c r="BE131" s="151">
        <f t="shared" si="4"/>
        <v>0</v>
      </c>
      <c r="BF131" s="151">
        <f t="shared" si="5"/>
        <v>10.96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136</v>
      </c>
      <c r="BK131" s="151">
        <f t="shared" si="9"/>
        <v>10.96</v>
      </c>
      <c r="BL131" s="14" t="s">
        <v>135</v>
      </c>
      <c r="BM131" s="150" t="s">
        <v>409</v>
      </c>
    </row>
    <row r="132" spans="1:65" s="2" customFormat="1" ht="24.2" customHeight="1">
      <c r="A132" s="26"/>
      <c r="B132" s="138"/>
      <c r="C132" s="139" t="s">
        <v>148</v>
      </c>
      <c r="D132" s="139" t="s">
        <v>131</v>
      </c>
      <c r="E132" s="140" t="s">
        <v>280</v>
      </c>
      <c r="F132" s="141" t="s">
        <v>281</v>
      </c>
      <c r="G132" s="142" t="s">
        <v>151</v>
      </c>
      <c r="H132" s="143">
        <v>16.701000000000001</v>
      </c>
      <c r="I132" s="144">
        <v>0.39</v>
      </c>
      <c r="J132" s="144">
        <f t="shared" si="0"/>
        <v>6.51</v>
      </c>
      <c r="K132" s="145"/>
      <c r="L132" s="27"/>
      <c r="M132" s="146" t="s">
        <v>1</v>
      </c>
      <c r="N132" s="147" t="s">
        <v>38</v>
      </c>
      <c r="O132" s="148">
        <v>7.0000000000000001E-3</v>
      </c>
      <c r="P132" s="148">
        <f t="shared" si="1"/>
        <v>0.11690700000000001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135</v>
      </c>
      <c r="AT132" s="150" t="s">
        <v>131</v>
      </c>
      <c r="AU132" s="150" t="s">
        <v>136</v>
      </c>
      <c r="AY132" s="14" t="s">
        <v>129</v>
      </c>
      <c r="BE132" s="151">
        <f t="shared" si="4"/>
        <v>0</v>
      </c>
      <c r="BF132" s="151">
        <f t="shared" si="5"/>
        <v>6.51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136</v>
      </c>
      <c r="BK132" s="151">
        <f t="shared" si="9"/>
        <v>6.51</v>
      </c>
      <c r="BL132" s="14" t="s">
        <v>135</v>
      </c>
      <c r="BM132" s="150" t="s">
        <v>410</v>
      </c>
    </row>
    <row r="133" spans="1:65" s="2" customFormat="1" ht="24.2" customHeight="1">
      <c r="A133" s="26"/>
      <c r="B133" s="138"/>
      <c r="C133" s="139" t="s">
        <v>153</v>
      </c>
      <c r="D133" s="139" t="s">
        <v>131</v>
      </c>
      <c r="E133" s="140" t="s">
        <v>284</v>
      </c>
      <c r="F133" s="141" t="s">
        <v>285</v>
      </c>
      <c r="G133" s="142" t="s">
        <v>151</v>
      </c>
      <c r="H133" s="143">
        <v>0.879</v>
      </c>
      <c r="I133" s="144">
        <v>9.77</v>
      </c>
      <c r="J133" s="144">
        <f t="shared" si="0"/>
        <v>8.59</v>
      </c>
      <c r="K133" s="145"/>
      <c r="L133" s="27"/>
      <c r="M133" s="146" t="s">
        <v>1</v>
      </c>
      <c r="N133" s="147" t="s">
        <v>38</v>
      </c>
      <c r="O133" s="148">
        <v>0.89</v>
      </c>
      <c r="P133" s="148">
        <f t="shared" si="1"/>
        <v>0.78231000000000006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135</v>
      </c>
      <c r="AT133" s="150" t="s">
        <v>131</v>
      </c>
      <c r="AU133" s="150" t="s">
        <v>136</v>
      </c>
      <c r="AY133" s="14" t="s">
        <v>129</v>
      </c>
      <c r="BE133" s="151">
        <f t="shared" si="4"/>
        <v>0</v>
      </c>
      <c r="BF133" s="151">
        <f t="shared" si="5"/>
        <v>8.59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136</v>
      </c>
      <c r="BK133" s="151">
        <f t="shared" si="9"/>
        <v>8.59</v>
      </c>
      <c r="BL133" s="14" t="s">
        <v>135</v>
      </c>
      <c r="BM133" s="150" t="s">
        <v>411</v>
      </c>
    </row>
    <row r="134" spans="1:65" s="2" customFormat="1" ht="24.2" customHeight="1">
      <c r="A134" s="26"/>
      <c r="B134" s="138"/>
      <c r="C134" s="139" t="s">
        <v>158</v>
      </c>
      <c r="D134" s="139" t="s">
        <v>131</v>
      </c>
      <c r="E134" s="140" t="s">
        <v>288</v>
      </c>
      <c r="F134" s="141" t="s">
        <v>289</v>
      </c>
      <c r="G134" s="142" t="s">
        <v>151</v>
      </c>
      <c r="H134" s="143">
        <v>2.637</v>
      </c>
      <c r="I134" s="144">
        <v>1.1000000000000001</v>
      </c>
      <c r="J134" s="144">
        <f t="shared" si="0"/>
        <v>2.9</v>
      </c>
      <c r="K134" s="145"/>
      <c r="L134" s="27"/>
      <c r="M134" s="146" t="s">
        <v>1</v>
      </c>
      <c r="N134" s="147" t="s">
        <v>38</v>
      </c>
      <c r="O134" s="148">
        <v>0.1</v>
      </c>
      <c r="P134" s="148">
        <f t="shared" si="1"/>
        <v>0.26369999999999999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135</v>
      </c>
      <c r="AT134" s="150" t="s">
        <v>131</v>
      </c>
      <c r="AU134" s="150" t="s">
        <v>136</v>
      </c>
      <c r="AY134" s="14" t="s">
        <v>129</v>
      </c>
      <c r="BE134" s="151">
        <f t="shared" si="4"/>
        <v>0</v>
      </c>
      <c r="BF134" s="151">
        <f t="shared" si="5"/>
        <v>2.9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136</v>
      </c>
      <c r="BK134" s="151">
        <f t="shared" si="9"/>
        <v>2.9</v>
      </c>
      <c r="BL134" s="14" t="s">
        <v>135</v>
      </c>
      <c r="BM134" s="150" t="s">
        <v>412</v>
      </c>
    </row>
    <row r="135" spans="1:65" s="2" customFormat="1" ht="24.2" customHeight="1">
      <c r="A135" s="26"/>
      <c r="B135" s="138"/>
      <c r="C135" s="139" t="s">
        <v>163</v>
      </c>
      <c r="D135" s="139" t="s">
        <v>131</v>
      </c>
      <c r="E135" s="140" t="s">
        <v>413</v>
      </c>
      <c r="F135" s="141" t="s">
        <v>414</v>
      </c>
      <c r="G135" s="142" t="s">
        <v>151</v>
      </c>
      <c r="H135" s="143">
        <v>8.7999999999999995E-2</v>
      </c>
      <c r="I135" s="144">
        <v>38</v>
      </c>
      <c r="J135" s="144">
        <f t="shared" si="0"/>
        <v>3.34</v>
      </c>
      <c r="K135" s="145"/>
      <c r="L135" s="27"/>
      <c r="M135" s="146" t="s">
        <v>1</v>
      </c>
      <c r="N135" s="147" t="s">
        <v>38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135</v>
      </c>
      <c r="AT135" s="150" t="s">
        <v>131</v>
      </c>
      <c r="AU135" s="150" t="s">
        <v>136</v>
      </c>
      <c r="AY135" s="14" t="s">
        <v>129</v>
      </c>
      <c r="BE135" s="151">
        <f t="shared" si="4"/>
        <v>0</v>
      </c>
      <c r="BF135" s="151">
        <f t="shared" si="5"/>
        <v>3.34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136</v>
      </c>
      <c r="BK135" s="151">
        <f t="shared" si="9"/>
        <v>3.34</v>
      </c>
      <c r="BL135" s="14" t="s">
        <v>135</v>
      </c>
      <c r="BM135" s="150" t="s">
        <v>415</v>
      </c>
    </row>
    <row r="136" spans="1:65" s="2" customFormat="1" ht="24.2" customHeight="1">
      <c r="A136" s="26"/>
      <c r="B136" s="138"/>
      <c r="C136" s="139" t="s">
        <v>167</v>
      </c>
      <c r="D136" s="139" t="s">
        <v>131</v>
      </c>
      <c r="E136" s="140" t="s">
        <v>296</v>
      </c>
      <c r="F136" s="141" t="s">
        <v>297</v>
      </c>
      <c r="G136" s="142" t="s">
        <v>151</v>
      </c>
      <c r="H136" s="143">
        <v>0.79100000000000004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38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135</v>
      </c>
      <c r="AT136" s="150" t="s">
        <v>131</v>
      </c>
      <c r="AU136" s="150" t="s">
        <v>136</v>
      </c>
      <c r="AY136" s="14" t="s">
        <v>129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136</v>
      </c>
      <c r="BK136" s="151">
        <f t="shared" si="9"/>
        <v>0</v>
      </c>
      <c r="BL136" s="14" t="s">
        <v>135</v>
      </c>
      <c r="BM136" s="150" t="s">
        <v>416</v>
      </c>
    </row>
    <row r="137" spans="1:65" s="2" customFormat="1" ht="14.45" customHeight="1">
      <c r="A137" s="26"/>
      <c r="B137" s="138"/>
      <c r="C137" s="139" t="s">
        <v>174</v>
      </c>
      <c r="D137" s="139" t="s">
        <v>131</v>
      </c>
      <c r="E137" s="140" t="s">
        <v>417</v>
      </c>
      <c r="F137" s="141" t="s">
        <v>418</v>
      </c>
      <c r="G137" s="142" t="s">
        <v>171</v>
      </c>
      <c r="H137" s="143">
        <v>1</v>
      </c>
      <c r="I137" s="144">
        <v>250</v>
      </c>
      <c r="J137" s="144">
        <f t="shared" si="0"/>
        <v>250</v>
      </c>
      <c r="K137" s="145"/>
      <c r="L137" s="27"/>
      <c r="M137" s="146" t="s">
        <v>1</v>
      </c>
      <c r="N137" s="147" t="s">
        <v>38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135</v>
      </c>
      <c r="AT137" s="150" t="s">
        <v>131</v>
      </c>
      <c r="AU137" s="150" t="s">
        <v>136</v>
      </c>
      <c r="AY137" s="14" t="s">
        <v>129</v>
      </c>
      <c r="BE137" s="151">
        <f t="shared" si="4"/>
        <v>0</v>
      </c>
      <c r="BF137" s="151">
        <f t="shared" si="5"/>
        <v>250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136</v>
      </c>
      <c r="BK137" s="151">
        <f t="shared" si="9"/>
        <v>250</v>
      </c>
      <c r="BL137" s="14" t="s">
        <v>135</v>
      </c>
      <c r="BM137" s="150" t="s">
        <v>419</v>
      </c>
    </row>
    <row r="138" spans="1:65" s="12" customFormat="1" ht="22.9" customHeight="1">
      <c r="B138" s="126"/>
      <c r="D138" s="127" t="s">
        <v>71</v>
      </c>
      <c r="E138" s="136" t="s">
        <v>303</v>
      </c>
      <c r="F138" s="136" t="s">
        <v>304</v>
      </c>
      <c r="J138" s="137">
        <f>BK138</f>
        <v>51.19</v>
      </c>
      <c r="L138" s="126"/>
      <c r="M138" s="130"/>
      <c r="N138" s="131"/>
      <c r="O138" s="131"/>
      <c r="P138" s="132">
        <f>P139</f>
        <v>3.6575550000000003</v>
      </c>
      <c r="Q138" s="131"/>
      <c r="R138" s="132">
        <f>R139</f>
        <v>0</v>
      </c>
      <c r="S138" s="131"/>
      <c r="T138" s="133">
        <f>T139</f>
        <v>0</v>
      </c>
      <c r="AR138" s="127" t="s">
        <v>80</v>
      </c>
      <c r="AT138" s="134" t="s">
        <v>71</v>
      </c>
      <c r="AU138" s="134" t="s">
        <v>80</v>
      </c>
      <c r="AY138" s="127" t="s">
        <v>129</v>
      </c>
      <c r="BK138" s="135">
        <f>BK139</f>
        <v>51.19</v>
      </c>
    </row>
    <row r="139" spans="1:65" s="2" customFormat="1" ht="24.2" customHeight="1">
      <c r="A139" s="26"/>
      <c r="B139" s="138"/>
      <c r="C139" s="139" t="s">
        <v>178</v>
      </c>
      <c r="D139" s="139" t="s">
        <v>131</v>
      </c>
      <c r="E139" s="140" t="s">
        <v>306</v>
      </c>
      <c r="F139" s="141" t="s">
        <v>307</v>
      </c>
      <c r="G139" s="142" t="s">
        <v>151</v>
      </c>
      <c r="H139" s="143">
        <v>1.4850000000000001</v>
      </c>
      <c r="I139" s="144">
        <v>34.47</v>
      </c>
      <c r="J139" s="144">
        <f>ROUND(I139*H139,2)</f>
        <v>51.19</v>
      </c>
      <c r="K139" s="145"/>
      <c r="L139" s="27"/>
      <c r="M139" s="146" t="s">
        <v>1</v>
      </c>
      <c r="N139" s="147" t="s">
        <v>38</v>
      </c>
      <c r="O139" s="148">
        <v>2.4630000000000001</v>
      </c>
      <c r="P139" s="148">
        <f>O139*H139</f>
        <v>3.6575550000000003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135</v>
      </c>
      <c r="AT139" s="150" t="s">
        <v>131</v>
      </c>
      <c r="AU139" s="150" t="s">
        <v>136</v>
      </c>
      <c r="AY139" s="14" t="s">
        <v>129</v>
      </c>
      <c r="BE139" s="151">
        <f>IF(N139="základná",J139,0)</f>
        <v>0</v>
      </c>
      <c r="BF139" s="151">
        <f>IF(N139="znížená",J139,0)</f>
        <v>51.19</v>
      </c>
      <c r="BG139" s="151">
        <f>IF(N139="zákl. prenesená",J139,0)</f>
        <v>0</v>
      </c>
      <c r="BH139" s="151">
        <f>IF(N139="zníž. prenesená",J139,0)</f>
        <v>0</v>
      </c>
      <c r="BI139" s="151">
        <f>IF(N139="nulová",J139,0)</f>
        <v>0</v>
      </c>
      <c r="BJ139" s="14" t="s">
        <v>136</v>
      </c>
      <c r="BK139" s="151">
        <f>ROUND(I139*H139,2)</f>
        <v>51.19</v>
      </c>
      <c r="BL139" s="14" t="s">
        <v>135</v>
      </c>
      <c r="BM139" s="150" t="s">
        <v>420</v>
      </c>
    </row>
    <row r="140" spans="1:65" s="12" customFormat="1" ht="25.9" customHeight="1">
      <c r="B140" s="126"/>
      <c r="D140" s="127" t="s">
        <v>71</v>
      </c>
      <c r="E140" s="128" t="s">
        <v>309</v>
      </c>
      <c r="F140" s="128" t="s">
        <v>310</v>
      </c>
      <c r="J140" s="129">
        <f>BK140</f>
        <v>36598.33</v>
      </c>
      <c r="L140" s="126"/>
      <c r="M140" s="130"/>
      <c r="N140" s="131"/>
      <c r="O140" s="131"/>
      <c r="P140" s="132">
        <f>P141+P148+P168</f>
        <v>192.07087056</v>
      </c>
      <c r="Q140" s="131"/>
      <c r="R140" s="132">
        <f>R141+R148+R168</f>
        <v>5.6625424400000002</v>
      </c>
      <c r="S140" s="131"/>
      <c r="T140" s="133">
        <f>T141+T148+T168</f>
        <v>8.7999999999999995E-2</v>
      </c>
      <c r="AR140" s="127" t="s">
        <v>136</v>
      </c>
      <c r="AT140" s="134" t="s">
        <v>71</v>
      </c>
      <c r="AU140" s="134" t="s">
        <v>72</v>
      </c>
      <c r="AY140" s="127" t="s">
        <v>129</v>
      </c>
      <c r="BK140" s="135">
        <f>BK141+BK148+BK168</f>
        <v>36598.33</v>
      </c>
    </row>
    <row r="141" spans="1:65" s="12" customFormat="1" ht="22.9" customHeight="1">
      <c r="B141" s="126"/>
      <c r="D141" s="127" t="s">
        <v>71</v>
      </c>
      <c r="E141" s="136" t="s">
        <v>421</v>
      </c>
      <c r="F141" s="136" t="s">
        <v>422</v>
      </c>
      <c r="J141" s="137">
        <f>BK141</f>
        <v>693.81999999999994</v>
      </c>
      <c r="L141" s="126"/>
      <c r="M141" s="130"/>
      <c r="N141" s="131"/>
      <c r="O141" s="131"/>
      <c r="P141" s="132">
        <f>SUM(P142:P147)</f>
        <v>12.841056999999999</v>
      </c>
      <c r="Q141" s="131"/>
      <c r="R141" s="132">
        <f>SUM(R142:R147)</f>
        <v>5.23256E-2</v>
      </c>
      <c r="S141" s="131"/>
      <c r="T141" s="133">
        <f>SUM(T142:T147)</f>
        <v>8.7999999999999995E-2</v>
      </c>
      <c r="AR141" s="127" t="s">
        <v>136</v>
      </c>
      <c r="AT141" s="134" t="s">
        <v>71</v>
      </c>
      <c r="AU141" s="134" t="s">
        <v>80</v>
      </c>
      <c r="AY141" s="127" t="s">
        <v>129</v>
      </c>
      <c r="BK141" s="135">
        <f>SUM(BK142:BK147)</f>
        <v>693.81999999999994</v>
      </c>
    </row>
    <row r="142" spans="1:65" s="2" customFormat="1" ht="24.2" customHeight="1">
      <c r="A142" s="26"/>
      <c r="B142" s="138"/>
      <c r="C142" s="139" t="s">
        <v>182</v>
      </c>
      <c r="D142" s="139" t="s">
        <v>131</v>
      </c>
      <c r="E142" s="140" t="s">
        <v>423</v>
      </c>
      <c r="F142" s="141" t="s">
        <v>424</v>
      </c>
      <c r="G142" s="142" t="s">
        <v>171</v>
      </c>
      <c r="H142" s="143">
        <v>9.6199999999999992</v>
      </c>
      <c r="I142" s="144">
        <v>9.44</v>
      </c>
      <c r="J142" s="144">
        <f t="shared" ref="J142:J147" si="10">ROUND(I142*H142,2)</f>
        <v>90.81</v>
      </c>
      <c r="K142" s="145"/>
      <c r="L142" s="27"/>
      <c r="M142" s="146" t="s">
        <v>1</v>
      </c>
      <c r="N142" s="147" t="s">
        <v>38</v>
      </c>
      <c r="O142" s="148">
        <v>0.51785000000000003</v>
      </c>
      <c r="P142" s="148">
        <f t="shared" ref="P142:P147" si="11">O142*H142</f>
        <v>4.9817169999999997</v>
      </c>
      <c r="Q142" s="148">
        <v>2.9999999999999997E-4</v>
      </c>
      <c r="R142" s="148">
        <f t="shared" ref="R142:R147" si="12">Q142*H142</f>
        <v>2.8859999999999997E-3</v>
      </c>
      <c r="S142" s="148">
        <v>0</v>
      </c>
      <c r="T142" s="149">
        <f t="shared" ref="T142:T147" si="13"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198</v>
      </c>
      <c r="AT142" s="150" t="s">
        <v>131</v>
      </c>
      <c r="AU142" s="150" t="s">
        <v>136</v>
      </c>
      <c r="AY142" s="14" t="s">
        <v>129</v>
      </c>
      <c r="BE142" s="151">
        <f t="shared" ref="BE142:BE147" si="14">IF(N142="základná",J142,0)</f>
        <v>0</v>
      </c>
      <c r="BF142" s="151">
        <f t="shared" ref="BF142:BF147" si="15">IF(N142="znížená",J142,0)</f>
        <v>90.81</v>
      </c>
      <c r="BG142" s="151">
        <f t="shared" ref="BG142:BG147" si="16">IF(N142="zákl. prenesená",J142,0)</f>
        <v>0</v>
      </c>
      <c r="BH142" s="151">
        <f t="shared" ref="BH142:BH147" si="17">IF(N142="zníž. prenesená",J142,0)</f>
        <v>0</v>
      </c>
      <c r="BI142" s="151">
        <f t="shared" ref="BI142:BI147" si="18">IF(N142="nulová",J142,0)</f>
        <v>0</v>
      </c>
      <c r="BJ142" s="14" t="s">
        <v>136</v>
      </c>
      <c r="BK142" s="151">
        <f t="shared" ref="BK142:BK147" si="19">ROUND(I142*H142,2)</f>
        <v>90.81</v>
      </c>
      <c r="BL142" s="14" t="s">
        <v>198</v>
      </c>
      <c r="BM142" s="150" t="s">
        <v>425</v>
      </c>
    </row>
    <row r="143" spans="1:65" s="2" customFormat="1" ht="24.2" customHeight="1">
      <c r="A143" s="26"/>
      <c r="B143" s="138"/>
      <c r="C143" s="139" t="s">
        <v>186</v>
      </c>
      <c r="D143" s="139" t="s">
        <v>131</v>
      </c>
      <c r="E143" s="140" t="s">
        <v>426</v>
      </c>
      <c r="F143" s="141" t="s">
        <v>427</v>
      </c>
      <c r="G143" s="142" t="s">
        <v>171</v>
      </c>
      <c r="H143" s="143">
        <v>2</v>
      </c>
      <c r="I143" s="144">
        <v>17.14</v>
      </c>
      <c r="J143" s="144">
        <f t="shared" si="10"/>
        <v>34.28</v>
      </c>
      <c r="K143" s="145"/>
      <c r="L143" s="27"/>
      <c r="M143" s="146" t="s">
        <v>1</v>
      </c>
      <c r="N143" s="147" t="s">
        <v>38</v>
      </c>
      <c r="O143" s="148">
        <v>0.96555999999999997</v>
      </c>
      <c r="P143" s="148">
        <f t="shared" si="11"/>
        <v>1.9311199999999999</v>
      </c>
      <c r="Q143" s="148">
        <v>4.6000000000000001E-4</v>
      </c>
      <c r="R143" s="148">
        <f t="shared" si="12"/>
        <v>9.2000000000000003E-4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198</v>
      </c>
      <c r="AT143" s="150" t="s">
        <v>131</v>
      </c>
      <c r="AU143" s="150" t="s">
        <v>136</v>
      </c>
      <c r="AY143" s="14" t="s">
        <v>129</v>
      </c>
      <c r="BE143" s="151">
        <f t="shared" si="14"/>
        <v>0</v>
      </c>
      <c r="BF143" s="151">
        <f t="shared" si="15"/>
        <v>34.28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136</v>
      </c>
      <c r="BK143" s="151">
        <f t="shared" si="19"/>
        <v>34.28</v>
      </c>
      <c r="BL143" s="14" t="s">
        <v>198</v>
      </c>
      <c r="BM143" s="150" t="s">
        <v>428</v>
      </c>
    </row>
    <row r="144" spans="1:65" s="2" customFormat="1" ht="24.2" customHeight="1">
      <c r="A144" s="26"/>
      <c r="B144" s="138"/>
      <c r="C144" s="139" t="s">
        <v>190</v>
      </c>
      <c r="D144" s="139" t="s">
        <v>131</v>
      </c>
      <c r="E144" s="140" t="s">
        <v>429</v>
      </c>
      <c r="F144" s="141" t="s">
        <v>430</v>
      </c>
      <c r="G144" s="142" t="s">
        <v>171</v>
      </c>
      <c r="H144" s="143">
        <v>3</v>
      </c>
      <c r="I144" s="144">
        <v>20.72</v>
      </c>
      <c r="J144" s="144">
        <f t="shared" si="10"/>
        <v>62.16</v>
      </c>
      <c r="K144" s="145"/>
      <c r="L144" s="27"/>
      <c r="M144" s="146" t="s">
        <v>1</v>
      </c>
      <c r="N144" s="147" t="s">
        <v>38</v>
      </c>
      <c r="O144" s="148">
        <v>1.2127399999999999</v>
      </c>
      <c r="P144" s="148">
        <f t="shared" si="11"/>
        <v>3.6382199999999996</v>
      </c>
      <c r="Q144" s="148">
        <v>5.0000000000000001E-4</v>
      </c>
      <c r="R144" s="148">
        <f t="shared" si="12"/>
        <v>1.5E-3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198</v>
      </c>
      <c r="AT144" s="150" t="s">
        <v>131</v>
      </c>
      <c r="AU144" s="150" t="s">
        <v>136</v>
      </c>
      <c r="AY144" s="14" t="s">
        <v>129</v>
      </c>
      <c r="BE144" s="151">
        <f t="shared" si="14"/>
        <v>0</v>
      </c>
      <c r="BF144" s="151">
        <f t="shared" si="15"/>
        <v>62.16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136</v>
      </c>
      <c r="BK144" s="151">
        <f t="shared" si="19"/>
        <v>62.16</v>
      </c>
      <c r="BL144" s="14" t="s">
        <v>198</v>
      </c>
      <c r="BM144" s="150" t="s">
        <v>431</v>
      </c>
    </row>
    <row r="145" spans="1:65" s="2" customFormat="1" ht="24.2" customHeight="1">
      <c r="A145" s="26"/>
      <c r="B145" s="138"/>
      <c r="C145" s="152" t="s">
        <v>194</v>
      </c>
      <c r="D145" s="152" t="s">
        <v>168</v>
      </c>
      <c r="E145" s="153" t="s">
        <v>432</v>
      </c>
      <c r="F145" s="154" t="s">
        <v>433</v>
      </c>
      <c r="G145" s="155" t="s">
        <v>201</v>
      </c>
      <c r="H145" s="156">
        <v>21.18</v>
      </c>
      <c r="I145" s="157">
        <v>22.62</v>
      </c>
      <c r="J145" s="157">
        <f t="shared" si="10"/>
        <v>479.09</v>
      </c>
      <c r="K145" s="158"/>
      <c r="L145" s="159"/>
      <c r="M145" s="160" t="s">
        <v>1</v>
      </c>
      <c r="N145" s="161" t="s">
        <v>38</v>
      </c>
      <c r="O145" s="148">
        <v>0</v>
      </c>
      <c r="P145" s="148">
        <f t="shared" si="11"/>
        <v>0</v>
      </c>
      <c r="Q145" s="148">
        <v>2.2200000000000002E-3</v>
      </c>
      <c r="R145" s="148">
        <f t="shared" si="12"/>
        <v>4.7019600000000002E-2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263</v>
      </c>
      <c r="AT145" s="150" t="s">
        <v>168</v>
      </c>
      <c r="AU145" s="150" t="s">
        <v>136</v>
      </c>
      <c r="AY145" s="14" t="s">
        <v>129</v>
      </c>
      <c r="BE145" s="151">
        <f t="shared" si="14"/>
        <v>0</v>
      </c>
      <c r="BF145" s="151">
        <f t="shared" si="15"/>
        <v>479.09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136</v>
      </c>
      <c r="BK145" s="151">
        <f t="shared" si="19"/>
        <v>479.09</v>
      </c>
      <c r="BL145" s="14" t="s">
        <v>198</v>
      </c>
      <c r="BM145" s="150" t="s">
        <v>434</v>
      </c>
    </row>
    <row r="146" spans="1:65" s="2" customFormat="1" ht="24.2" customHeight="1">
      <c r="A146" s="26"/>
      <c r="B146" s="138"/>
      <c r="C146" s="139" t="s">
        <v>198</v>
      </c>
      <c r="D146" s="139" t="s">
        <v>131</v>
      </c>
      <c r="E146" s="140" t="s">
        <v>435</v>
      </c>
      <c r="F146" s="141" t="s">
        <v>436</v>
      </c>
      <c r="G146" s="142" t="s">
        <v>171</v>
      </c>
      <c r="H146" s="143">
        <v>12</v>
      </c>
      <c r="I146" s="144">
        <v>1.44</v>
      </c>
      <c r="J146" s="144">
        <f t="shared" si="10"/>
        <v>17.28</v>
      </c>
      <c r="K146" s="145"/>
      <c r="L146" s="27"/>
      <c r="M146" s="146" t="s">
        <v>1</v>
      </c>
      <c r="N146" s="147" t="s">
        <v>38</v>
      </c>
      <c r="O146" s="148">
        <v>0.12</v>
      </c>
      <c r="P146" s="148">
        <f t="shared" si="11"/>
        <v>1.44</v>
      </c>
      <c r="Q146" s="148">
        <v>0</v>
      </c>
      <c r="R146" s="148">
        <f t="shared" si="12"/>
        <v>0</v>
      </c>
      <c r="S146" s="148">
        <v>4.0000000000000001E-3</v>
      </c>
      <c r="T146" s="149">
        <f t="shared" si="13"/>
        <v>4.8000000000000001E-2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198</v>
      </c>
      <c r="AT146" s="150" t="s">
        <v>131</v>
      </c>
      <c r="AU146" s="150" t="s">
        <v>136</v>
      </c>
      <c r="AY146" s="14" t="s">
        <v>129</v>
      </c>
      <c r="BE146" s="151">
        <f t="shared" si="14"/>
        <v>0</v>
      </c>
      <c r="BF146" s="151">
        <f t="shared" si="15"/>
        <v>17.28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136</v>
      </c>
      <c r="BK146" s="151">
        <f t="shared" si="19"/>
        <v>17.28</v>
      </c>
      <c r="BL146" s="14" t="s">
        <v>198</v>
      </c>
      <c r="BM146" s="150" t="s">
        <v>437</v>
      </c>
    </row>
    <row r="147" spans="1:65" s="2" customFormat="1" ht="24.2" customHeight="1">
      <c r="A147" s="26"/>
      <c r="B147" s="138"/>
      <c r="C147" s="139" t="s">
        <v>203</v>
      </c>
      <c r="D147" s="139" t="s">
        <v>131</v>
      </c>
      <c r="E147" s="140" t="s">
        <v>438</v>
      </c>
      <c r="F147" s="141" t="s">
        <v>439</v>
      </c>
      <c r="G147" s="142" t="s">
        <v>171</v>
      </c>
      <c r="H147" s="143">
        <v>5</v>
      </c>
      <c r="I147" s="144">
        <v>2.04</v>
      </c>
      <c r="J147" s="144">
        <f t="shared" si="10"/>
        <v>10.199999999999999</v>
      </c>
      <c r="K147" s="145"/>
      <c r="L147" s="27"/>
      <c r="M147" s="146" t="s">
        <v>1</v>
      </c>
      <c r="N147" s="147" t="s">
        <v>38</v>
      </c>
      <c r="O147" s="148">
        <v>0.17</v>
      </c>
      <c r="P147" s="148">
        <f t="shared" si="11"/>
        <v>0.85000000000000009</v>
      </c>
      <c r="Q147" s="148">
        <v>0</v>
      </c>
      <c r="R147" s="148">
        <f t="shared" si="12"/>
        <v>0</v>
      </c>
      <c r="S147" s="148">
        <v>8.0000000000000002E-3</v>
      </c>
      <c r="T147" s="149">
        <f t="shared" si="13"/>
        <v>0.04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198</v>
      </c>
      <c r="AT147" s="150" t="s">
        <v>131</v>
      </c>
      <c r="AU147" s="150" t="s">
        <v>136</v>
      </c>
      <c r="AY147" s="14" t="s">
        <v>129</v>
      </c>
      <c r="BE147" s="151">
        <f t="shared" si="14"/>
        <v>0</v>
      </c>
      <c r="BF147" s="151">
        <f t="shared" si="15"/>
        <v>10.199999999999999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136</v>
      </c>
      <c r="BK147" s="151">
        <f t="shared" si="19"/>
        <v>10.199999999999999</v>
      </c>
      <c r="BL147" s="14" t="s">
        <v>198</v>
      </c>
      <c r="BM147" s="150" t="s">
        <v>440</v>
      </c>
    </row>
    <row r="148" spans="1:65" s="12" customFormat="1" ht="22.9" customHeight="1">
      <c r="B148" s="126"/>
      <c r="D148" s="127" t="s">
        <v>71</v>
      </c>
      <c r="E148" s="136" t="s">
        <v>441</v>
      </c>
      <c r="F148" s="136" t="s">
        <v>442</v>
      </c>
      <c r="J148" s="137">
        <f>BK148</f>
        <v>35808.840000000004</v>
      </c>
      <c r="L148" s="126"/>
      <c r="M148" s="130"/>
      <c r="N148" s="131"/>
      <c r="O148" s="131"/>
      <c r="P148" s="132">
        <f>SUM(P149:P167)</f>
        <v>176.15730880000001</v>
      </c>
      <c r="Q148" s="131"/>
      <c r="R148" s="132">
        <f>SUM(R149:R167)</f>
        <v>5.5944036400000003</v>
      </c>
      <c r="S148" s="131"/>
      <c r="T148" s="133">
        <f>SUM(T149:T167)</f>
        <v>0</v>
      </c>
      <c r="AR148" s="127" t="s">
        <v>136</v>
      </c>
      <c r="AT148" s="134" t="s">
        <v>71</v>
      </c>
      <c r="AU148" s="134" t="s">
        <v>80</v>
      </c>
      <c r="AY148" s="127" t="s">
        <v>129</v>
      </c>
      <c r="BK148" s="135">
        <f>SUM(BK149:BK167)</f>
        <v>35808.840000000004</v>
      </c>
    </row>
    <row r="149" spans="1:65" s="2" customFormat="1" ht="24.2" customHeight="1">
      <c r="A149" s="26"/>
      <c r="B149" s="138"/>
      <c r="C149" s="139" t="s">
        <v>207</v>
      </c>
      <c r="D149" s="139" t="s">
        <v>131</v>
      </c>
      <c r="E149" s="140" t="s">
        <v>443</v>
      </c>
      <c r="F149" s="141" t="s">
        <v>444</v>
      </c>
      <c r="G149" s="142" t="s">
        <v>201</v>
      </c>
      <c r="H149" s="143">
        <v>63.68</v>
      </c>
      <c r="I149" s="144">
        <v>18.100000000000001</v>
      </c>
      <c r="J149" s="144">
        <f t="shared" ref="J149:J167" si="20">ROUND(I149*H149,2)</f>
        <v>1152.6099999999999</v>
      </c>
      <c r="K149" s="145"/>
      <c r="L149" s="27"/>
      <c r="M149" s="146" t="s">
        <v>1</v>
      </c>
      <c r="N149" s="147" t="s">
        <v>38</v>
      </c>
      <c r="O149" s="148">
        <v>1.0759099999999999</v>
      </c>
      <c r="P149" s="148">
        <f t="shared" ref="P149:P167" si="21">O149*H149</f>
        <v>68.513948799999994</v>
      </c>
      <c r="Q149" s="148">
        <v>2.1000000000000001E-4</v>
      </c>
      <c r="R149" s="148">
        <f t="shared" ref="R149:R167" si="22">Q149*H149</f>
        <v>1.3372800000000001E-2</v>
      </c>
      <c r="S149" s="148">
        <v>0</v>
      </c>
      <c r="T149" s="149">
        <f t="shared" ref="T149:T167" si="23"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198</v>
      </c>
      <c r="AT149" s="150" t="s">
        <v>131</v>
      </c>
      <c r="AU149" s="150" t="s">
        <v>136</v>
      </c>
      <c r="AY149" s="14" t="s">
        <v>129</v>
      </c>
      <c r="BE149" s="151">
        <f t="shared" ref="BE149:BE167" si="24">IF(N149="základná",J149,0)</f>
        <v>0</v>
      </c>
      <c r="BF149" s="151">
        <f t="shared" ref="BF149:BF167" si="25">IF(N149="znížená",J149,0)</f>
        <v>1152.6099999999999</v>
      </c>
      <c r="BG149" s="151">
        <f t="shared" ref="BG149:BG167" si="26">IF(N149="zákl. prenesená",J149,0)</f>
        <v>0</v>
      </c>
      <c r="BH149" s="151">
        <f t="shared" ref="BH149:BH167" si="27">IF(N149="zníž. prenesená",J149,0)</f>
        <v>0</v>
      </c>
      <c r="BI149" s="151">
        <f t="shared" ref="BI149:BI167" si="28">IF(N149="nulová",J149,0)</f>
        <v>0</v>
      </c>
      <c r="BJ149" s="14" t="s">
        <v>136</v>
      </c>
      <c r="BK149" s="151">
        <f t="shared" ref="BK149:BK167" si="29">ROUND(I149*H149,2)</f>
        <v>1152.6099999999999</v>
      </c>
      <c r="BL149" s="14" t="s">
        <v>198</v>
      </c>
      <c r="BM149" s="150" t="s">
        <v>445</v>
      </c>
    </row>
    <row r="150" spans="1:65" s="2" customFormat="1" ht="37.9" customHeight="1">
      <c r="A150" s="26"/>
      <c r="B150" s="138"/>
      <c r="C150" s="152" t="s">
        <v>211</v>
      </c>
      <c r="D150" s="152" t="s">
        <v>168</v>
      </c>
      <c r="E150" s="153" t="s">
        <v>446</v>
      </c>
      <c r="F150" s="154" t="s">
        <v>447</v>
      </c>
      <c r="G150" s="155" t="s">
        <v>201</v>
      </c>
      <c r="H150" s="156">
        <v>66.864000000000004</v>
      </c>
      <c r="I150" s="157">
        <v>0.66</v>
      </c>
      <c r="J150" s="157">
        <f t="shared" si="20"/>
        <v>44.13</v>
      </c>
      <c r="K150" s="158"/>
      <c r="L150" s="159"/>
      <c r="M150" s="160" t="s">
        <v>1</v>
      </c>
      <c r="N150" s="161" t="s">
        <v>38</v>
      </c>
      <c r="O150" s="148">
        <v>0</v>
      </c>
      <c r="P150" s="148">
        <f t="shared" si="21"/>
        <v>0</v>
      </c>
      <c r="Q150" s="148">
        <v>1E-4</v>
      </c>
      <c r="R150" s="148">
        <f t="shared" si="22"/>
        <v>6.6864000000000003E-3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263</v>
      </c>
      <c r="AT150" s="150" t="s">
        <v>168</v>
      </c>
      <c r="AU150" s="150" t="s">
        <v>136</v>
      </c>
      <c r="AY150" s="14" t="s">
        <v>129</v>
      </c>
      <c r="BE150" s="151">
        <f t="shared" si="24"/>
        <v>0</v>
      </c>
      <c r="BF150" s="151">
        <f t="shared" si="25"/>
        <v>44.13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136</v>
      </c>
      <c r="BK150" s="151">
        <f t="shared" si="29"/>
        <v>44.13</v>
      </c>
      <c r="BL150" s="14" t="s">
        <v>198</v>
      </c>
      <c r="BM150" s="150" t="s">
        <v>448</v>
      </c>
    </row>
    <row r="151" spans="1:65" s="2" customFormat="1" ht="37.9" customHeight="1">
      <c r="A151" s="26"/>
      <c r="B151" s="138"/>
      <c r="C151" s="152" t="s">
        <v>7</v>
      </c>
      <c r="D151" s="152" t="s">
        <v>168</v>
      </c>
      <c r="E151" s="153" t="s">
        <v>449</v>
      </c>
      <c r="F151" s="154" t="s">
        <v>450</v>
      </c>
      <c r="G151" s="155" t="s">
        <v>201</v>
      </c>
      <c r="H151" s="156">
        <v>66.864000000000004</v>
      </c>
      <c r="I151" s="157">
        <v>0.66</v>
      </c>
      <c r="J151" s="157">
        <f t="shared" si="20"/>
        <v>44.13</v>
      </c>
      <c r="K151" s="158"/>
      <c r="L151" s="159"/>
      <c r="M151" s="160" t="s">
        <v>1</v>
      </c>
      <c r="N151" s="161" t="s">
        <v>38</v>
      </c>
      <c r="O151" s="148">
        <v>0</v>
      </c>
      <c r="P151" s="148">
        <f t="shared" si="21"/>
        <v>0</v>
      </c>
      <c r="Q151" s="148">
        <v>1E-4</v>
      </c>
      <c r="R151" s="148">
        <f t="shared" si="22"/>
        <v>6.6864000000000003E-3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263</v>
      </c>
      <c r="AT151" s="150" t="s">
        <v>168</v>
      </c>
      <c r="AU151" s="150" t="s">
        <v>136</v>
      </c>
      <c r="AY151" s="14" t="s">
        <v>129</v>
      </c>
      <c r="BE151" s="151">
        <f t="shared" si="24"/>
        <v>0</v>
      </c>
      <c r="BF151" s="151">
        <f t="shared" si="25"/>
        <v>44.13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136</v>
      </c>
      <c r="BK151" s="151">
        <f t="shared" si="29"/>
        <v>44.13</v>
      </c>
      <c r="BL151" s="14" t="s">
        <v>198</v>
      </c>
      <c r="BM151" s="150" t="s">
        <v>451</v>
      </c>
    </row>
    <row r="152" spans="1:65" s="2" customFormat="1" ht="24.2" customHeight="1">
      <c r="A152" s="26"/>
      <c r="B152" s="138"/>
      <c r="C152" s="152" t="s">
        <v>218</v>
      </c>
      <c r="D152" s="152" t="s">
        <v>168</v>
      </c>
      <c r="E152" s="153" t="s">
        <v>452</v>
      </c>
      <c r="F152" s="154" t="s">
        <v>453</v>
      </c>
      <c r="G152" s="155" t="s">
        <v>171</v>
      </c>
      <c r="H152" s="156">
        <v>2</v>
      </c>
      <c r="I152" s="157">
        <v>125</v>
      </c>
      <c r="J152" s="157">
        <f t="shared" si="20"/>
        <v>250</v>
      </c>
      <c r="K152" s="158"/>
      <c r="L152" s="159"/>
      <c r="M152" s="160" t="s">
        <v>1</v>
      </c>
      <c r="N152" s="161" t="s">
        <v>38</v>
      </c>
      <c r="O152" s="148">
        <v>0</v>
      </c>
      <c r="P152" s="148">
        <f t="shared" si="21"/>
        <v>0</v>
      </c>
      <c r="Q152" s="148">
        <v>5.1999999999999998E-2</v>
      </c>
      <c r="R152" s="148">
        <f t="shared" si="22"/>
        <v>0.104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263</v>
      </c>
      <c r="AT152" s="150" t="s">
        <v>168</v>
      </c>
      <c r="AU152" s="150" t="s">
        <v>136</v>
      </c>
      <c r="AY152" s="14" t="s">
        <v>129</v>
      </c>
      <c r="BE152" s="151">
        <f t="shared" si="24"/>
        <v>0</v>
      </c>
      <c r="BF152" s="151">
        <f t="shared" si="25"/>
        <v>250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136</v>
      </c>
      <c r="BK152" s="151">
        <f t="shared" si="29"/>
        <v>250</v>
      </c>
      <c r="BL152" s="14" t="s">
        <v>198</v>
      </c>
      <c r="BM152" s="150" t="s">
        <v>454</v>
      </c>
    </row>
    <row r="153" spans="1:65" s="2" customFormat="1" ht="24.2" customHeight="1">
      <c r="A153" s="26"/>
      <c r="B153" s="138"/>
      <c r="C153" s="152" t="s">
        <v>223</v>
      </c>
      <c r="D153" s="152" t="s">
        <v>168</v>
      </c>
      <c r="E153" s="153" t="s">
        <v>455</v>
      </c>
      <c r="F153" s="154" t="s">
        <v>456</v>
      </c>
      <c r="G153" s="155" t="s">
        <v>171</v>
      </c>
      <c r="H153" s="156">
        <v>10</v>
      </c>
      <c r="I153" s="157">
        <v>432.18</v>
      </c>
      <c r="J153" s="157">
        <f t="shared" si="20"/>
        <v>4321.8</v>
      </c>
      <c r="K153" s="158"/>
      <c r="L153" s="159"/>
      <c r="M153" s="160" t="s">
        <v>1</v>
      </c>
      <c r="N153" s="161" t="s">
        <v>38</v>
      </c>
      <c r="O153" s="148">
        <v>0</v>
      </c>
      <c r="P153" s="148">
        <f t="shared" si="21"/>
        <v>0</v>
      </c>
      <c r="Q153" s="148">
        <v>5.1999999999999998E-2</v>
      </c>
      <c r="R153" s="148">
        <f t="shared" si="22"/>
        <v>0.52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263</v>
      </c>
      <c r="AT153" s="150" t="s">
        <v>168</v>
      </c>
      <c r="AU153" s="150" t="s">
        <v>136</v>
      </c>
      <c r="AY153" s="14" t="s">
        <v>129</v>
      </c>
      <c r="BE153" s="151">
        <f t="shared" si="24"/>
        <v>0</v>
      </c>
      <c r="BF153" s="151">
        <f t="shared" si="25"/>
        <v>4321.8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136</v>
      </c>
      <c r="BK153" s="151">
        <f t="shared" si="29"/>
        <v>4321.8</v>
      </c>
      <c r="BL153" s="14" t="s">
        <v>198</v>
      </c>
      <c r="BM153" s="150" t="s">
        <v>457</v>
      </c>
    </row>
    <row r="154" spans="1:65" s="2" customFormat="1" ht="24.2" customHeight="1">
      <c r="A154" s="26"/>
      <c r="B154" s="138"/>
      <c r="C154" s="152" t="s">
        <v>227</v>
      </c>
      <c r="D154" s="152" t="s">
        <v>168</v>
      </c>
      <c r="E154" s="153" t="s">
        <v>458</v>
      </c>
      <c r="F154" s="154" t="s">
        <v>459</v>
      </c>
      <c r="G154" s="155" t="s">
        <v>171</v>
      </c>
      <c r="H154" s="156">
        <v>2</v>
      </c>
      <c r="I154" s="157">
        <v>884.94</v>
      </c>
      <c r="J154" s="157">
        <f t="shared" si="20"/>
        <v>1769.88</v>
      </c>
      <c r="K154" s="158"/>
      <c r="L154" s="159"/>
      <c r="M154" s="160" t="s">
        <v>1</v>
      </c>
      <c r="N154" s="161" t="s">
        <v>38</v>
      </c>
      <c r="O154" s="148">
        <v>0</v>
      </c>
      <c r="P154" s="148">
        <f t="shared" si="21"/>
        <v>0</v>
      </c>
      <c r="Q154" s="148">
        <v>5.1999999999999998E-2</v>
      </c>
      <c r="R154" s="148">
        <f t="shared" si="22"/>
        <v>0.104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263</v>
      </c>
      <c r="AT154" s="150" t="s">
        <v>168</v>
      </c>
      <c r="AU154" s="150" t="s">
        <v>136</v>
      </c>
      <c r="AY154" s="14" t="s">
        <v>129</v>
      </c>
      <c r="BE154" s="151">
        <f t="shared" si="24"/>
        <v>0</v>
      </c>
      <c r="BF154" s="151">
        <f t="shared" si="25"/>
        <v>1769.88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136</v>
      </c>
      <c r="BK154" s="151">
        <f t="shared" si="29"/>
        <v>1769.88</v>
      </c>
      <c r="BL154" s="14" t="s">
        <v>198</v>
      </c>
      <c r="BM154" s="150" t="s">
        <v>460</v>
      </c>
    </row>
    <row r="155" spans="1:65" s="2" customFormat="1" ht="24.2" customHeight="1">
      <c r="A155" s="26"/>
      <c r="B155" s="138"/>
      <c r="C155" s="139" t="s">
        <v>231</v>
      </c>
      <c r="D155" s="139" t="s">
        <v>131</v>
      </c>
      <c r="E155" s="140" t="s">
        <v>461</v>
      </c>
      <c r="F155" s="141" t="s">
        <v>462</v>
      </c>
      <c r="G155" s="142" t="s">
        <v>201</v>
      </c>
      <c r="H155" s="143">
        <v>94.424000000000007</v>
      </c>
      <c r="I155" s="144">
        <v>20.67</v>
      </c>
      <c r="J155" s="144">
        <f t="shared" si="20"/>
        <v>1951.74</v>
      </c>
      <c r="K155" s="145"/>
      <c r="L155" s="27"/>
      <c r="M155" s="146" t="s">
        <v>1</v>
      </c>
      <c r="N155" s="147" t="s">
        <v>38</v>
      </c>
      <c r="O155" s="148">
        <v>1.1399999999999999</v>
      </c>
      <c r="P155" s="148">
        <f t="shared" si="21"/>
        <v>107.64336</v>
      </c>
      <c r="Q155" s="148">
        <v>2.1000000000000001E-4</v>
      </c>
      <c r="R155" s="148">
        <f t="shared" si="22"/>
        <v>1.9829040000000003E-2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198</v>
      </c>
      <c r="AT155" s="150" t="s">
        <v>131</v>
      </c>
      <c r="AU155" s="150" t="s">
        <v>136</v>
      </c>
      <c r="AY155" s="14" t="s">
        <v>129</v>
      </c>
      <c r="BE155" s="151">
        <f t="shared" si="24"/>
        <v>0</v>
      </c>
      <c r="BF155" s="151">
        <f t="shared" si="25"/>
        <v>1951.74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136</v>
      </c>
      <c r="BK155" s="151">
        <f t="shared" si="29"/>
        <v>1951.74</v>
      </c>
      <c r="BL155" s="14" t="s">
        <v>198</v>
      </c>
      <c r="BM155" s="150" t="s">
        <v>463</v>
      </c>
    </row>
    <row r="156" spans="1:65" s="2" customFormat="1" ht="37.9" customHeight="1">
      <c r="A156" s="26"/>
      <c r="B156" s="138"/>
      <c r="C156" s="152" t="s">
        <v>235</v>
      </c>
      <c r="D156" s="152" t="s">
        <v>168</v>
      </c>
      <c r="E156" s="153" t="s">
        <v>446</v>
      </c>
      <c r="F156" s="154" t="s">
        <v>447</v>
      </c>
      <c r="G156" s="155" t="s">
        <v>201</v>
      </c>
      <c r="H156" s="156">
        <v>99.144999999999996</v>
      </c>
      <c r="I156" s="157">
        <v>0.66</v>
      </c>
      <c r="J156" s="157">
        <f t="shared" si="20"/>
        <v>65.44</v>
      </c>
      <c r="K156" s="158"/>
      <c r="L156" s="159"/>
      <c r="M156" s="160" t="s">
        <v>1</v>
      </c>
      <c r="N156" s="161" t="s">
        <v>38</v>
      </c>
      <c r="O156" s="148">
        <v>0</v>
      </c>
      <c r="P156" s="148">
        <f t="shared" si="21"/>
        <v>0</v>
      </c>
      <c r="Q156" s="148">
        <v>1E-4</v>
      </c>
      <c r="R156" s="148">
        <f t="shared" si="22"/>
        <v>9.9144999999999997E-3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263</v>
      </c>
      <c r="AT156" s="150" t="s">
        <v>168</v>
      </c>
      <c r="AU156" s="150" t="s">
        <v>136</v>
      </c>
      <c r="AY156" s="14" t="s">
        <v>129</v>
      </c>
      <c r="BE156" s="151">
        <f t="shared" si="24"/>
        <v>0</v>
      </c>
      <c r="BF156" s="151">
        <f t="shared" si="25"/>
        <v>65.44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136</v>
      </c>
      <c r="BK156" s="151">
        <f t="shared" si="29"/>
        <v>65.44</v>
      </c>
      <c r="BL156" s="14" t="s">
        <v>198</v>
      </c>
      <c r="BM156" s="150" t="s">
        <v>464</v>
      </c>
    </row>
    <row r="157" spans="1:65" s="2" customFormat="1" ht="37.9" customHeight="1">
      <c r="A157" s="26"/>
      <c r="B157" s="138"/>
      <c r="C157" s="152" t="s">
        <v>239</v>
      </c>
      <c r="D157" s="152" t="s">
        <v>168</v>
      </c>
      <c r="E157" s="153" t="s">
        <v>449</v>
      </c>
      <c r="F157" s="154" t="s">
        <v>450</v>
      </c>
      <c r="G157" s="155" t="s">
        <v>201</v>
      </c>
      <c r="H157" s="156">
        <v>99.144999999999996</v>
      </c>
      <c r="I157" s="157">
        <v>0.66</v>
      </c>
      <c r="J157" s="157">
        <f t="shared" si="20"/>
        <v>65.44</v>
      </c>
      <c r="K157" s="158"/>
      <c r="L157" s="159"/>
      <c r="M157" s="160" t="s">
        <v>1</v>
      </c>
      <c r="N157" s="161" t="s">
        <v>38</v>
      </c>
      <c r="O157" s="148">
        <v>0</v>
      </c>
      <c r="P157" s="148">
        <f t="shared" si="21"/>
        <v>0</v>
      </c>
      <c r="Q157" s="148">
        <v>1E-4</v>
      </c>
      <c r="R157" s="148">
        <f t="shared" si="22"/>
        <v>9.9144999999999997E-3</v>
      </c>
      <c r="S157" s="148">
        <v>0</v>
      </c>
      <c r="T157" s="149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263</v>
      </c>
      <c r="AT157" s="150" t="s">
        <v>168</v>
      </c>
      <c r="AU157" s="150" t="s">
        <v>136</v>
      </c>
      <c r="AY157" s="14" t="s">
        <v>129</v>
      </c>
      <c r="BE157" s="151">
        <f t="shared" si="24"/>
        <v>0</v>
      </c>
      <c r="BF157" s="151">
        <f t="shared" si="25"/>
        <v>65.44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136</v>
      </c>
      <c r="BK157" s="151">
        <f t="shared" si="29"/>
        <v>65.44</v>
      </c>
      <c r="BL157" s="14" t="s">
        <v>198</v>
      </c>
      <c r="BM157" s="150" t="s">
        <v>465</v>
      </c>
    </row>
    <row r="158" spans="1:65" s="2" customFormat="1" ht="24.2" customHeight="1">
      <c r="A158" s="26"/>
      <c r="B158" s="138"/>
      <c r="C158" s="152" t="s">
        <v>243</v>
      </c>
      <c r="D158" s="152" t="s">
        <v>168</v>
      </c>
      <c r="E158" s="153" t="s">
        <v>466</v>
      </c>
      <c r="F158" s="154" t="s">
        <v>467</v>
      </c>
      <c r="G158" s="155" t="s">
        <v>171</v>
      </c>
      <c r="H158" s="156">
        <v>1</v>
      </c>
      <c r="I158" s="157">
        <v>1155</v>
      </c>
      <c r="J158" s="157">
        <f t="shared" si="20"/>
        <v>1155</v>
      </c>
      <c r="K158" s="158"/>
      <c r="L158" s="159"/>
      <c r="M158" s="160" t="s">
        <v>1</v>
      </c>
      <c r="N158" s="161" t="s">
        <v>38</v>
      </c>
      <c r="O158" s="148">
        <v>0</v>
      </c>
      <c r="P158" s="148">
        <f t="shared" si="21"/>
        <v>0</v>
      </c>
      <c r="Q158" s="148">
        <v>0.4</v>
      </c>
      <c r="R158" s="148">
        <f t="shared" si="22"/>
        <v>0.4</v>
      </c>
      <c r="S158" s="148">
        <v>0</v>
      </c>
      <c r="T158" s="149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263</v>
      </c>
      <c r="AT158" s="150" t="s">
        <v>168</v>
      </c>
      <c r="AU158" s="150" t="s">
        <v>136</v>
      </c>
      <c r="AY158" s="14" t="s">
        <v>129</v>
      </c>
      <c r="BE158" s="151">
        <f t="shared" si="24"/>
        <v>0</v>
      </c>
      <c r="BF158" s="151">
        <f t="shared" si="25"/>
        <v>1155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136</v>
      </c>
      <c r="BK158" s="151">
        <f t="shared" si="29"/>
        <v>1155</v>
      </c>
      <c r="BL158" s="14" t="s">
        <v>198</v>
      </c>
      <c r="BM158" s="150" t="s">
        <v>468</v>
      </c>
    </row>
    <row r="159" spans="1:65" s="2" customFormat="1" ht="24.2" customHeight="1">
      <c r="A159" s="26"/>
      <c r="B159" s="138"/>
      <c r="C159" s="152" t="s">
        <v>247</v>
      </c>
      <c r="D159" s="152" t="s">
        <v>168</v>
      </c>
      <c r="E159" s="153" t="s">
        <v>469</v>
      </c>
      <c r="F159" s="154" t="s">
        <v>470</v>
      </c>
      <c r="G159" s="155" t="s">
        <v>171</v>
      </c>
      <c r="H159" s="156">
        <v>1</v>
      </c>
      <c r="I159" s="157">
        <v>642</v>
      </c>
      <c r="J159" s="157">
        <f t="shared" si="20"/>
        <v>642</v>
      </c>
      <c r="K159" s="158"/>
      <c r="L159" s="159"/>
      <c r="M159" s="160" t="s">
        <v>1</v>
      </c>
      <c r="N159" s="161" t="s">
        <v>38</v>
      </c>
      <c r="O159" s="148">
        <v>0</v>
      </c>
      <c r="P159" s="148">
        <f t="shared" si="21"/>
        <v>0</v>
      </c>
      <c r="Q159" s="148">
        <v>0.4</v>
      </c>
      <c r="R159" s="148">
        <f t="shared" si="22"/>
        <v>0.4</v>
      </c>
      <c r="S159" s="148">
        <v>0</v>
      </c>
      <c r="T159" s="149">
        <f t="shared" si="2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263</v>
      </c>
      <c r="AT159" s="150" t="s">
        <v>168</v>
      </c>
      <c r="AU159" s="150" t="s">
        <v>136</v>
      </c>
      <c r="AY159" s="14" t="s">
        <v>129</v>
      </c>
      <c r="BE159" s="151">
        <f t="shared" si="24"/>
        <v>0</v>
      </c>
      <c r="BF159" s="151">
        <f t="shared" si="25"/>
        <v>642</v>
      </c>
      <c r="BG159" s="151">
        <f t="shared" si="26"/>
        <v>0</v>
      </c>
      <c r="BH159" s="151">
        <f t="shared" si="27"/>
        <v>0</v>
      </c>
      <c r="BI159" s="151">
        <f t="shared" si="28"/>
        <v>0</v>
      </c>
      <c r="BJ159" s="14" t="s">
        <v>136</v>
      </c>
      <c r="BK159" s="151">
        <f t="shared" si="29"/>
        <v>642</v>
      </c>
      <c r="BL159" s="14" t="s">
        <v>198</v>
      </c>
      <c r="BM159" s="150" t="s">
        <v>471</v>
      </c>
    </row>
    <row r="160" spans="1:65" s="2" customFormat="1" ht="24.2" customHeight="1">
      <c r="A160" s="26"/>
      <c r="B160" s="138"/>
      <c r="C160" s="152" t="s">
        <v>251</v>
      </c>
      <c r="D160" s="152" t="s">
        <v>168</v>
      </c>
      <c r="E160" s="153" t="s">
        <v>472</v>
      </c>
      <c r="F160" s="154" t="s">
        <v>473</v>
      </c>
      <c r="G160" s="155" t="s">
        <v>171</v>
      </c>
      <c r="H160" s="156">
        <v>1</v>
      </c>
      <c r="I160" s="157">
        <v>2923.34</v>
      </c>
      <c r="J160" s="157">
        <f t="shared" si="20"/>
        <v>2923.34</v>
      </c>
      <c r="K160" s="158"/>
      <c r="L160" s="159"/>
      <c r="M160" s="160" t="s">
        <v>1</v>
      </c>
      <c r="N160" s="161" t="s">
        <v>38</v>
      </c>
      <c r="O160" s="148">
        <v>0</v>
      </c>
      <c r="P160" s="148">
        <f t="shared" si="21"/>
        <v>0</v>
      </c>
      <c r="Q160" s="148">
        <v>0.4</v>
      </c>
      <c r="R160" s="148">
        <f t="shared" si="22"/>
        <v>0.4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263</v>
      </c>
      <c r="AT160" s="150" t="s">
        <v>168</v>
      </c>
      <c r="AU160" s="150" t="s">
        <v>136</v>
      </c>
      <c r="AY160" s="14" t="s">
        <v>129</v>
      </c>
      <c r="BE160" s="151">
        <f t="shared" si="24"/>
        <v>0</v>
      </c>
      <c r="BF160" s="151">
        <f t="shared" si="25"/>
        <v>2923.34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136</v>
      </c>
      <c r="BK160" s="151">
        <f t="shared" si="29"/>
        <v>2923.34</v>
      </c>
      <c r="BL160" s="14" t="s">
        <v>198</v>
      </c>
      <c r="BM160" s="150" t="s">
        <v>474</v>
      </c>
    </row>
    <row r="161" spans="1:65" s="2" customFormat="1" ht="24.2" customHeight="1">
      <c r="A161" s="26"/>
      <c r="B161" s="138"/>
      <c r="C161" s="152" t="s">
        <v>255</v>
      </c>
      <c r="D161" s="152" t="s">
        <v>168</v>
      </c>
      <c r="E161" s="153" t="s">
        <v>475</v>
      </c>
      <c r="F161" s="154" t="s">
        <v>476</v>
      </c>
      <c r="G161" s="155" t="s">
        <v>171</v>
      </c>
      <c r="H161" s="156">
        <v>1</v>
      </c>
      <c r="I161" s="157">
        <v>3081.61</v>
      </c>
      <c r="J161" s="157">
        <f t="shared" si="20"/>
        <v>3081.61</v>
      </c>
      <c r="K161" s="158"/>
      <c r="L161" s="159"/>
      <c r="M161" s="160" t="s">
        <v>1</v>
      </c>
      <c r="N161" s="161" t="s">
        <v>38</v>
      </c>
      <c r="O161" s="148">
        <v>0</v>
      </c>
      <c r="P161" s="148">
        <f t="shared" si="21"/>
        <v>0</v>
      </c>
      <c r="Q161" s="148">
        <v>0.4</v>
      </c>
      <c r="R161" s="148">
        <f t="shared" si="22"/>
        <v>0.4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263</v>
      </c>
      <c r="AT161" s="150" t="s">
        <v>168</v>
      </c>
      <c r="AU161" s="150" t="s">
        <v>136</v>
      </c>
      <c r="AY161" s="14" t="s">
        <v>129</v>
      </c>
      <c r="BE161" s="151">
        <f t="shared" si="24"/>
        <v>0</v>
      </c>
      <c r="BF161" s="151">
        <f t="shared" si="25"/>
        <v>3081.61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136</v>
      </c>
      <c r="BK161" s="151">
        <f t="shared" si="29"/>
        <v>3081.61</v>
      </c>
      <c r="BL161" s="14" t="s">
        <v>198</v>
      </c>
      <c r="BM161" s="150" t="s">
        <v>477</v>
      </c>
    </row>
    <row r="162" spans="1:65" s="2" customFormat="1" ht="24.2" customHeight="1">
      <c r="A162" s="26"/>
      <c r="B162" s="138"/>
      <c r="C162" s="152" t="s">
        <v>259</v>
      </c>
      <c r="D162" s="152" t="s">
        <v>168</v>
      </c>
      <c r="E162" s="153" t="s">
        <v>478</v>
      </c>
      <c r="F162" s="154" t="s">
        <v>479</v>
      </c>
      <c r="G162" s="155" t="s">
        <v>171</v>
      </c>
      <c r="H162" s="156">
        <v>2</v>
      </c>
      <c r="I162" s="157">
        <v>2197.16</v>
      </c>
      <c r="J162" s="157">
        <f t="shared" si="20"/>
        <v>4394.32</v>
      </c>
      <c r="K162" s="158"/>
      <c r="L162" s="159"/>
      <c r="M162" s="160" t="s">
        <v>1</v>
      </c>
      <c r="N162" s="161" t="s">
        <v>38</v>
      </c>
      <c r="O162" s="148">
        <v>0</v>
      </c>
      <c r="P162" s="148">
        <f t="shared" si="21"/>
        <v>0</v>
      </c>
      <c r="Q162" s="148">
        <v>0.4</v>
      </c>
      <c r="R162" s="148">
        <f t="shared" si="22"/>
        <v>0.8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263</v>
      </c>
      <c r="AT162" s="150" t="s">
        <v>168</v>
      </c>
      <c r="AU162" s="150" t="s">
        <v>136</v>
      </c>
      <c r="AY162" s="14" t="s">
        <v>129</v>
      </c>
      <c r="BE162" s="151">
        <f t="shared" si="24"/>
        <v>0</v>
      </c>
      <c r="BF162" s="151">
        <f t="shared" si="25"/>
        <v>4394.32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136</v>
      </c>
      <c r="BK162" s="151">
        <f t="shared" si="29"/>
        <v>4394.32</v>
      </c>
      <c r="BL162" s="14" t="s">
        <v>198</v>
      </c>
      <c r="BM162" s="150" t="s">
        <v>480</v>
      </c>
    </row>
    <row r="163" spans="1:65" s="2" customFormat="1" ht="24.2" customHeight="1">
      <c r="A163" s="26"/>
      <c r="B163" s="138"/>
      <c r="C163" s="152" t="s">
        <v>263</v>
      </c>
      <c r="D163" s="152" t="s">
        <v>168</v>
      </c>
      <c r="E163" s="153" t="s">
        <v>481</v>
      </c>
      <c r="F163" s="154" t="s">
        <v>482</v>
      </c>
      <c r="G163" s="155" t="s">
        <v>171</v>
      </c>
      <c r="H163" s="156">
        <v>1</v>
      </c>
      <c r="I163" s="157">
        <v>2886</v>
      </c>
      <c r="J163" s="157">
        <f t="shared" si="20"/>
        <v>2886</v>
      </c>
      <c r="K163" s="158"/>
      <c r="L163" s="159"/>
      <c r="M163" s="160" t="s">
        <v>1</v>
      </c>
      <c r="N163" s="161" t="s">
        <v>38</v>
      </c>
      <c r="O163" s="148">
        <v>0</v>
      </c>
      <c r="P163" s="148">
        <f t="shared" si="21"/>
        <v>0</v>
      </c>
      <c r="Q163" s="148">
        <v>0.4</v>
      </c>
      <c r="R163" s="148">
        <f t="shared" si="22"/>
        <v>0.4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263</v>
      </c>
      <c r="AT163" s="150" t="s">
        <v>168</v>
      </c>
      <c r="AU163" s="150" t="s">
        <v>136</v>
      </c>
      <c r="AY163" s="14" t="s">
        <v>129</v>
      </c>
      <c r="BE163" s="151">
        <f t="shared" si="24"/>
        <v>0</v>
      </c>
      <c r="BF163" s="151">
        <f t="shared" si="25"/>
        <v>2886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136</v>
      </c>
      <c r="BK163" s="151">
        <f t="shared" si="29"/>
        <v>2886</v>
      </c>
      <c r="BL163" s="14" t="s">
        <v>198</v>
      </c>
      <c r="BM163" s="150" t="s">
        <v>483</v>
      </c>
    </row>
    <row r="164" spans="1:65" s="2" customFormat="1" ht="24.2" customHeight="1">
      <c r="A164" s="26"/>
      <c r="B164" s="138"/>
      <c r="C164" s="152" t="s">
        <v>267</v>
      </c>
      <c r="D164" s="152" t="s">
        <v>168</v>
      </c>
      <c r="E164" s="153" t="s">
        <v>484</v>
      </c>
      <c r="F164" s="154" t="s">
        <v>485</v>
      </c>
      <c r="G164" s="155" t="s">
        <v>171</v>
      </c>
      <c r="H164" s="156">
        <v>1</v>
      </c>
      <c r="I164" s="157">
        <v>1155</v>
      </c>
      <c r="J164" s="157">
        <f t="shared" si="20"/>
        <v>1155</v>
      </c>
      <c r="K164" s="158"/>
      <c r="L164" s="159"/>
      <c r="M164" s="160" t="s">
        <v>1</v>
      </c>
      <c r="N164" s="161" t="s">
        <v>38</v>
      </c>
      <c r="O164" s="148">
        <v>0</v>
      </c>
      <c r="P164" s="148">
        <f t="shared" si="21"/>
        <v>0</v>
      </c>
      <c r="Q164" s="148">
        <v>0.4</v>
      </c>
      <c r="R164" s="148">
        <f t="shared" si="22"/>
        <v>0.4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263</v>
      </c>
      <c r="AT164" s="150" t="s">
        <v>168</v>
      </c>
      <c r="AU164" s="150" t="s">
        <v>136</v>
      </c>
      <c r="AY164" s="14" t="s">
        <v>129</v>
      </c>
      <c r="BE164" s="151">
        <f t="shared" si="24"/>
        <v>0</v>
      </c>
      <c r="BF164" s="151">
        <f t="shared" si="25"/>
        <v>1155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136</v>
      </c>
      <c r="BK164" s="151">
        <f t="shared" si="29"/>
        <v>1155</v>
      </c>
      <c r="BL164" s="14" t="s">
        <v>198</v>
      </c>
      <c r="BM164" s="150" t="s">
        <v>486</v>
      </c>
    </row>
    <row r="165" spans="1:65" s="2" customFormat="1" ht="24.2" customHeight="1">
      <c r="A165" s="26"/>
      <c r="B165" s="138"/>
      <c r="C165" s="152" t="s">
        <v>271</v>
      </c>
      <c r="D165" s="152" t="s">
        <v>168</v>
      </c>
      <c r="E165" s="153" t="s">
        <v>487</v>
      </c>
      <c r="F165" s="154" t="s">
        <v>488</v>
      </c>
      <c r="G165" s="155" t="s">
        <v>171</v>
      </c>
      <c r="H165" s="156">
        <v>1</v>
      </c>
      <c r="I165" s="157">
        <v>1116.5</v>
      </c>
      <c r="J165" s="157">
        <f t="shared" si="20"/>
        <v>1116.5</v>
      </c>
      <c r="K165" s="158"/>
      <c r="L165" s="159"/>
      <c r="M165" s="160" t="s">
        <v>1</v>
      </c>
      <c r="N165" s="161" t="s">
        <v>38</v>
      </c>
      <c r="O165" s="148">
        <v>0</v>
      </c>
      <c r="P165" s="148">
        <f t="shared" si="21"/>
        <v>0</v>
      </c>
      <c r="Q165" s="148">
        <v>0.4</v>
      </c>
      <c r="R165" s="148">
        <f t="shared" si="22"/>
        <v>0.4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263</v>
      </c>
      <c r="AT165" s="150" t="s">
        <v>168</v>
      </c>
      <c r="AU165" s="150" t="s">
        <v>136</v>
      </c>
      <c r="AY165" s="14" t="s">
        <v>129</v>
      </c>
      <c r="BE165" s="151">
        <f t="shared" si="24"/>
        <v>0</v>
      </c>
      <c r="BF165" s="151">
        <f t="shared" si="25"/>
        <v>1116.5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136</v>
      </c>
      <c r="BK165" s="151">
        <f t="shared" si="29"/>
        <v>1116.5</v>
      </c>
      <c r="BL165" s="14" t="s">
        <v>198</v>
      </c>
      <c r="BM165" s="150" t="s">
        <v>489</v>
      </c>
    </row>
    <row r="166" spans="1:65" s="2" customFormat="1" ht="24.2" customHeight="1">
      <c r="A166" s="26"/>
      <c r="B166" s="138"/>
      <c r="C166" s="152" t="s">
        <v>275</v>
      </c>
      <c r="D166" s="152" t="s">
        <v>168</v>
      </c>
      <c r="E166" s="153" t="s">
        <v>490</v>
      </c>
      <c r="F166" s="154" t="s">
        <v>491</v>
      </c>
      <c r="G166" s="155" t="s">
        <v>171</v>
      </c>
      <c r="H166" s="156">
        <v>3</v>
      </c>
      <c r="I166" s="157">
        <v>2823.5</v>
      </c>
      <c r="J166" s="157">
        <f t="shared" si="20"/>
        <v>8470.5</v>
      </c>
      <c r="K166" s="158"/>
      <c r="L166" s="159"/>
      <c r="M166" s="160" t="s">
        <v>1</v>
      </c>
      <c r="N166" s="161" t="s">
        <v>38</v>
      </c>
      <c r="O166" s="148">
        <v>0</v>
      </c>
      <c r="P166" s="148">
        <f t="shared" si="21"/>
        <v>0</v>
      </c>
      <c r="Q166" s="148">
        <v>0.4</v>
      </c>
      <c r="R166" s="148">
        <f t="shared" si="22"/>
        <v>1.2000000000000002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263</v>
      </c>
      <c r="AT166" s="150" t="s">
        <v>168</v>
      </c>
      <c r="AU166" s="150" t="s">
        <v>136</v>
      </c>
      <c r="AY166" s="14" t="s">
        <v>129</v>
      </c>
      <c r="BE166" s="151">
        <f t="shared" si="24"/>
        <v>0</v>
      </c>
      <c r="BF166" s="151">
        <f t="shared" si="25"/>
        <v>8470.5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136</v>
      </c>
      <c r="BK166" s="151">
        <f t="shared" si="29"/>
        <v>8470.5</v>
      </c>
      <c r="BL166" s="14" t="s">
        <v>198</v>
      </c>
      <c r="BM166" s="150" t="s">
        <v>492</v>
      </c>
    </row>
    <row r="167" spans="1:65" s="2" customFormat="1" ht="24.2" customHeight="1">
      <c r="A167" s="26"/>
      <c r="B167" s="138"/>
      <c r="C167" s="139" t="s">
        <v>279</v>
      </c>
      <c r="D167" s="139" t="s">
        <v>131</v>
      </c>
      <c r="E167" s="140" t="s">
        <v>493</v>
      </c>
      <c r="F167" s="141" t="s">
        <v>494</v>
      </c>
      <c r="G167" s="142" t="s">
        <v>380</v>
      </c>
      <c r="H167" s="143">
        <v>354.89400000000001</v>
      </c>
      <c r="I167" s="144">
        <v>0.9</v>
      </c>
      <c r="J167" s="144">
        <f t="shared" si="20"/>
        <v>319.39999999999998</v>
      </c>
      <c r="K167" s="145"/>
      <c r="L167" s="27"/>
      <c r="M167" s="146" t="s">
        <v>1</v>
      </c>
      <c r="N167" s="147" t="s">
        <v>38</v>
      </c>
      <c r="O167" s="148">
        <v>0</v>
      </c>
      <c r="P167" s="148">
        <f t="shared" si="21"/>
        <v>0</v>
      </c>
      <c r="Q167" s="148">
        <v>0</v>
      </c>
      <c r="R167" s="148">
        <f t="shared" si="22"/>
        <v>0</v>
      </c>
      <c r="S167" s="148">
        <v>0</v>
      </c>
      <c r="T167" s="149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198</v>
      </c>
      <c r="AT167" s="150" t="s">
        <v>131</v>
      </c>
      <c r="AU167" s="150" t="s">
        <v>136</v>
      </c>
      <c r="AY167" s="14" t="s">
        <v>129</v>
      </c>
      <c r="BE167" s="151">
        <f t="shared" si="24"/>
        <v>0</v>
      </c>
      <c r="BF167" s="151">
        <f t="shared" si="25"/>
        <v>319.39999999999998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136</v>
      </c>
      <c r="BK167" s="151">
        <f t="shared" si="29"/>
        <v>319.39999999999998</v>
      </c>
      <c r="BL167" s="14" t="s">
        <v>198</v>
      </c>
      <c r="BM167" s="150" t="s">
        <v>495</v>
      </c>
    </row>
    <row r="168" spans="1:65" s="12" customFormat="1" ht="22.9" customHeight="1">
      <c r="B168" s="126"/>
      <c r="D168" s="127" t="s">
        <v>71</v>
      </c>
      <c r="E168" s="136" t="s">
        <v>496</v>
      </c>
      <c r="F168" s="136" t="s">
        <v>497</v>
      </c>
      <c r="J168" s="137">
        <f>BK168</f>
        <v>95.67</v>
      </c>
      <c r="L168" s="126"/>
      <c r="M168" s="130"/>
      <c r="N168" s="131"/>
      <c r="O168" s="131"/>
      <c r="P168" s="132">
        <f>P169</f>
        <v>3.0725047600000002</v>
      </c>
      <c r="Q168" s="131"/>
      <c r="R168" s="132">
        <f>R169</f>
        <v>1.5813200000000003E-2</v>
      </c>
      <c r="S168" s="131"/>
      <c r="T168" s="133">
        <f>T169</f>
        <v>0</v>
      </c>
      <c r="AR168" s="127" t="s">
        <v>136</v>
      </c>
      <c r="AT168" s="134" t="s">
        <v>71</v>
      </c>
      <c r="AU168" s="134" t="s">
        <v>80</v>
      </c>
      <c r="AY168" s="127" t="s">
        <v>129</v>
      </c>
      <c r="BK168" s="135">
        <f>BK169</f>
        <v>95.67</v>
      </c>
    </row>
    <row r="169" spans="1:65" s="2" customFormat="1" ht="24.2" customHeight="1">
      <c r="A169" s="26"/>
      <c r="B169" s="138"/>
      <c r="C169" s="139" t="s">
        <v>283</v>
      </c>
      <c r="D169" s="139" t="s">
        <v>131</v>
      </c>
      <c r="E169" s="140" t="s">
        <v>498</v>
      </c>
      <c r="F169" s="141" t="s">
        <v>499</v>
      </c>
      <c r="G169" s="142" t="s">
        <v>161</v>
      </c>
      <c r="H169" s="143">
        <v>39.533000000000001</v>
      </c>
      <c r="I169" s="144">
        <v>2.42</v>
      </c>
      <c r="J169" s="144">
        <f>ROUND(I169*H169,2)</f>
        <v>95.67</v>
      </c>
      <c r="K169" s="145"/>
      <c r="L169" s="27"/>
      <c r="M169" s="162" t="s">
        <v>1</v>
      </c>
      <c r="N169" s="163" t="s">
        <v>38</v>
      </c>
      <c r="O169" s="164">
        <v>7.7719999999999997E-2</v>
      </c>
      <c r="P169" s="164">
        <f>O169*H169</f>
        <v>3.0725047600000002</v>
      </c>
      <c r="Q169" s="164">
        <v>4.0000000000000002E-4</v>
      </c>
      <c r="R169" s="164">
        <f>Q169*H169</f>
        <v>1.5813200000000003E-2</v>
      </c>
      <c r="S169" s="164">
        <v>0</v>
      </c>
      <c r="T169" s="165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198</v>
      </c>
      <c r="AT169" s="150" t="s">
        <v>131</v>
      </c>
      <c r="AU169" s="150" t="s">
        <v>136</v>
      </c>
      <c r="AY169" s="14" t="s">
        <v>129</v>
      </c>
      <c r="BE169" s="151">
        <f>IF(N169="základná",J169,0)</f>
        <v>0</v>
      </c>
      <c r="BF169" s="151">
        <f>IF(N169="znížená",J169,0)</f>
        <v>95.67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136</v>
      </c>
      <c r="BK169" s="151">
        <f>ROUND(I169*H169,2)</f>
        <v>95.67</v>
      </c>
      <c r="BL169" s="14" t="s">
        <v>198</v>
      </c>
      <c r="BM169" s="150" t="s">
        <v>500</v>
      </c>
    </row>
    <row r="170" spans="1:65" s="2" customFormat="1" ht="6.95" customHeight="1">
      <c r="A170" s="26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7"/>
      <c r="M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</sheetData>
  <autoFilter ref="C123:K169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8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501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9" t="str">
        <f>'Rekapitulácia stavby'!E14</f>
        <v xml:space="preserve"> </v>
      </c>
      <c r="F18" s="189"/>
      <c r="G18" s="189"/>
      <c r="H18" s="18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ROUND(J124, 2)</f>
        <v>45054.95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ROUND((SUM(BE124:BE186)),  2)</f>
        <v>0</v>
      </c>
      <c r="G33" s="26"/>
      <c r="H33" s="26"/>
      <c r="I33" s="95">
        <v>0.2</v>
      </c>
      <c r="J33" s="94">
        <f>ROUND(((SUM(BE124:BE186))*I33),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ROUND((SUM(BF124:BF186)),  2)</f>
        <v>45054.95</v>
      </c>
      <c r="G34" s="26"/>
      <c r="H34" s="26"/>
      <c r="I34" s="95">
        <v>0.2</v>
      </c>
      <c r="J34" s="94">
        <f>ROUND(((SUM(BF124:BF186))*I34),  2)</f>
        <v>9010.99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ROUND((SUM(BG124:BG186)),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ROUND((SUM(BH124:BH186)),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ROUND((SUM(BI124:BI186)),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54065.939999999995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C - Zateplenie strechy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J124</f>
        <v>45054.95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1:31" s="9" customFormat="1" ht="24.95" customHeight="1">
      <c r="B97" s="107"/>
      <c r="D97" s="108" t="s">
        <v>104</v>
      </c>
      <c r="E97" s="109"/>
      <c r="F97" s="109"/>
      <c r="G97" s="109"/>
      <c r="H97" s="109"/>
      <c r="I97" s="109"/>
      <c r="J97" s="110">
        <f>J125</f>
        <v>349.43</v>
      </c>
      <c r="L97" s="107"/>
    </row>
    <row r="98" spans="1:31" s="10" customFormat="1" ht="19.899999999999999" customHeight="1">
      <c r="B98" s="111"/>
      <c r="D98" s="112" t="s">
        <v>108</v>
      </c>
      <c r="E98" s="113"/>
      <c r="F98" s="113"/>
      <c r="G98" s="113"/>
      <c r="H98" s="113"/>
      <c r="I98" s="113"/>
      <c r="J98" s="114">
        <f>J126</f>
        <v>349.43</v>
      </c>
      <c r="L98" s="111"/>
    </row>
    <row r="99" spans="1:31" s="9" customFormat="1" ht="24.95" customHeight="1">
      <c r="B99" s="107"/>
      <c r="D99" s="108" t="s">
        <v>110</v>
      </c>
      <c r="E99" s="109"/>
      <c r="F99" s="109"/>
      <c r="G99" s="109"/>
      <c r="H99" s="109"/>
      <c r="I99" s="109"/>
      <c r="J99" s="110">
        <f>J133</f>
        <v>44705.52</v>
      </c>
      <c r="L99" s="107"/>
    </row>
    <row r="100" spans="1:31" s="10" customFormat="1" ht="19.899999999999999" customHeight="1">
      <c r="B100" s="111"/>
      <c r="D100" s="112" t="s">
        <v>502</v>
      </c>
      <c r="E100" s="113"/>
      <c r="F100" s="113"/>
      <c r="G100" s="113"/>
      <c r="H100" s="113"/>
      <c r="I100" s="113"/>
      <c r="J100" s="114">
        <f>J134</f>
        <v>9519.11</v>
      </c>
      <c r="L100" s="111"/>
    </row>
    <row r="101" spans="1:31" s="10" customFormat="1" ht="19.899999999999999" customHeight="1">
      <c r="B101" s="111"/>
      <c r="D101" s="112" t="s">
        <v>503</v>
      </c>
      <c r="E101" s="113"/>
      <c r="F101" s="113"/>
      <c r="G101" s="113"/>
      <c r="H101" s="113"/>
      <c r="I101" s="113"/>
      <c r="J101" s="114">
        <f>J147</f>
        <v>21865.889999999996</v>
      </c>
      <c r="L101" s="111"/>
    </row>
    <row r="102" spans="1:31" s="10" customFormat="1" ht="19.899999999999999" customHeight="1">
      <c r="B102" s="111"/>
      <c r="D102" s="112" t="s">
        <v>112</v>
      </c>
      <c r="E102" s="113"/>
      <c r="F102" s="113"/>
      <c r="G102" s="113"/>
      <c r="H102" s="113"/>
      <c r="I102" s="113"/>
      <c r="J102" s="114">
        <f>J159</f>
        <v>6395.8200000000006</v>
      </c>
      <c r="L102" s="111"/>
    </row>
    <row r="103" spans="1:31" s="10" customFormat="1" ht="19.899999999999999" customHeight="1">
      <c r="B103" s="111"/>
      <c r="D103" s="112" t="s">
        <v>398</v>
      </c>
      <c r="E103" s="113"/>
      <c r="F103" s="113"/>
      <c r="G103" s="113"/>
      <c r="H103" s="113"/>
      <c r="I103" s="113"/>
      <c r="J103" s="114">
        <f>J178</f>
        <v>6608.96</v>
      </c>
      <c r="L103" s="111"/>
    </row>
    <row r="104" spans="1:31" s="10" customFormat="1" ht="19.899999999999999" customHeight="1">
      <c r="B104" s="111"/>
      <c r="D104" s="112" t="s">
        <v>399</v>
      </c>
      <c r="E104" s="113"/>
      <c r="F104" s="113"/>
      <c r="G104" s="113"/>
      <c r="H104" s="113"/>
      <c r="I104" s="113"/>
      <c r="J104" s="114">
        <f>J183</f>
        <v>315.74</v>
      </c>
      <c r="L104" s="111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115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26.25" customHeight="1">
      <c r="A114" s="26"/>
      <c r="B114" s="27"/>
      <c r="C114" s="26"/>
      <c r="D114" s="26"/>
      <c r="E114" s="204" t="str">
        <f>E7</f>
        <v>Zníženie energetickej náročnosti budovy Domu smútku v Moldave nad Bodvou</v>
      </c>
      <c r="F114" s="205"/>
      <c r="G114" s="205"/>
      <c r="H114" s="205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97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0" t="str">
        <f>E9</f>
        <v>C - Zateplenie strechy</v>
      </c>
      <c r="F116" s="206"/>
      <c r="G116" s="206"/>
      <c r="H116" s="20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>Moldava nad Bodvou</v>
      </c>
      <c r="G118" s="26"/>
      <c r="H118" s="26"/>
      <c r="I118" s="23" t="s">
        <v>19</v>
      </c>
      <c r="J118" s="49" t="str">
        <f>IF(J12="","",J12)</f>
        <v>27. 4. 2021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21</v>
      </c>
      <c r="D120" s="26"/>
      <c r="E120" s="26"/>
      <c r="F120" s="21" t="str">
        <f>E15</f>
        <v>Mesto Moldava nad Bodvou</v>
      </c>
      <c r="G120" s="26"/>
      <c r="H120" s="26"/>
      <c r="I120" s="23" t="s">
        <v>27</v>
      </c>
      <c r="J120" s="24" t="str">
        <f>E21</f>
        <v>Ing. Diana Bratská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116</v>
      </c>
      <c r="D123" s="118" t="s">
        <v>57</v>
      </c>
      <c r="E123" s="118" t="s">
        <v>53</v>
      </c>
      <c r="F123" s="118" t="s">
        <v>54</v>
      </c>
      <c r="G123" s="118" t="s">
        <v>117</v>
      </c>
      <c r="H123" s="118" t="s">
        <v>118</v>
      </c>
      <c r="I123" s="118" t="s">
        <v>119</v>
      </c>
      <c r="J123" s="119" t="s">
        <v>101</v>
      </c>
      <c r="K123" s="120" t="s">
        <v>120</v>
      </c>
      <c r="L123" s="121"/>
      <c r="M123" s="56" t="s">
        <v>1</v>
      </c>
      <c r="N123" s="57" t="s">
        <v>36</v>
      </c>
      <c r="O123" s="57" t="s">
        <v>121</v>
      </c>
      <c r="P123" s="57" t="s">
        <v>122</v>
      </c>
      <c r="Q123" s="57" t="s">
        <v>123</v>
      </c>
      <c r="R123" s="57" t="s">
        <v>124</v>
      </c>
      <c r="S123" s="57" t="s">
        <v>125</v>
      </c>
      <c r="T123" s="58" t="s">
        <v>126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>
      <c r="A124" s="26"/>
      <c r="B124" s="27"/>
      <c r="C124" s="63" t="s">
        <v>102</v>
      </c>
      <c r="D124" s="26"/>
      <c r="E124" s="26"/>
      <c r="F124" s="26"/>
      <c r="G124" s="26"/>
      <c r="H124" s="26"/>
      <c r="I124" s="26"/>
      <c r="J124" s="122">
        <f>BK124</f>
        <v>45054.95</v>
      </c>
      <c r="K124" s="26"/>
      <c r="L124" s="27"/>
      <c r="M124" s="59"/>
      <c r="N124" s="50"/>
      <c r="O124" s="60"/>
      <c r="P124" s="123">
        <f>P125+P133</f>
        <v>919.02983122799992</v>
      </c>
      <c r="Q124" s="60"/>
      <c r="R124" s="123">
        <f>R125+R133</f>
        <v>7.4865689800000013</v>
      </c>
      <c r="S124" s="60"/>
      <c r="T124" s="124">
        <f>T125+T133</f>
        <v>2.9201057600000002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71</v>
      </c>
      <c r="AU124" s="14" t="s">
        <v>103</v>
      </c>
      <c r="BK124" s="125">
        <f>BK125+BK133</f>
        <v>45054.95</v>
      </c>
    </row>
    <row r="125" spans="1:65" s="12" customFormat="1" ht="25.9" customHeight="1">
      <c r="B125" s="126"/>
      <c r="D125" s="127" t="s">
        <v>71</v>
      </c>
      <c r="E125" s="128" t="s">
        <v>127</v>
      </c>
      <c r="F125" s="128" t="s">
        <v>128</v>
      </c>
      <c r="J125" s="129">
        <f>BK125</f>
        <v>349.43</v>
      </c>
      <c r="L125" s="126"/>
      <c r="M125" s="130"/>
      <c r="N125" s="131"/>
      <c r="O125" s="131"/>
      <c r="P125" s="132">
        <f>P126</f>
        <v>5.9013199999999992</v>
      </c>
      <c r="Q125" s="131"/>
      <c r="R125" s="132">
        <f>R126</f>
        <v>0</v>
      </c>
      <c r="S125" s="131"/>
      <c r="T125" s="133">
        <f>T126</f>
        <v>0</v>
      </c>
      <c r="AR125" s="127" t="s">
        <v>80</v>
      </c>
      <c r="AT125" s="134" t="s">
        <v>71</v>
      </c>
      <c r="AU125" s="134" t="s">
        <v>72</v>
      </c>
      <c r="AY125" s="127" t="s">
        <v>129</v>
      </c>
      <c r="BK125" s="135">
        <f>BK126</f>
        <v>349.43</v>
      </c>
    </row>
    <row r="126" spans="1:65" s="12" customFormat="1" ht="22.9" customHeight="1">
      <c r="B126" s="126"/>
      <c r="D126" s="127" t="s">
        <v>71</v>
      </c>
      <c r="E126" s="136" t="s">
        <v>167</v>
      </c>
      <c r="F126" s="136" t="s">
        <v>222</v>
      </c>
      <c r="J126" s="137">
        <f>BK126</f>
        <v>349.43</v>
      </c>
      <c r="L126" s="126"/>
      <c r="M126" s="130"/>
      <c r="N126" s="131"/>
      <c r="O126" s="131"/>
      <c r="P126" s="132">
        <f>SUM(P127:P132)</f>
        <v>5.9013199999999992</v>
      </c>
      <c r="Q126" s="131"/>
      <c r="R126" s="132">
        <f>SUM(R127:R132)</f>
        <v>0</v>
      </c>
      <c r="S126" s="131"/>
      <c r="T126" s="133">
        <f>SUM(T127:T132)</f>
        <v>0</v>
      </c>
      <c r="AR126" s="127" t="s">
        <v>80</v>
      </c>
      <c r="AT126" s="134" t="s">
        <v>71</v>
      </c>
      <c r="AU126" s="134" t="s">
        <v>80</v>
      </c>
      <c r="AY126" s="127" t="s">
        <v>129</v>
      </c>
      <c r="BK126" s="135">
        <f>SUM(BK127:BK132)</f>
        <v>349.43</v>
      </c>
    </row>
    <row r="127" spans="1:65" s="2" customFormat="1" ht="14.45" customHeight="1">
      <c r="A127" s="26"/>
      <c r="B127" s="138"/>
      <c r="C127" s="139" t="s">
        <v>80</v>
      </c>
      <c r="D127" s="139" t="s">
        <v>131</v>
      </c>
      <c r="E127" s="140" t="s">
        <v>276</v>
      </c>
      <c r="F127" s="141" t="s">
        <v>277</v>
      </c>
      <c r="G127" s="142" t="s">
        <v>151</v>
      </c>
      <c r="H127" s="143">
        <v>2.92</v>
      </c>
      <c r="I127" s="144">
        <v>12.47</v>
      </c>
      <c r="J127" s="144">
        <f t="shared" ref="J127:J132" si="0">ROUND(I127*H127,2)</f>
        <v>36.409999999999997</v>
      </c>
      <c r="K127" s="145"/>
      <c r="L127" s="27"/>
      <c r="M127" s="146" t="s">
        <v>1</v>
      </c>
      <c r="N127" s="147" t="s">
        <v>38</v>
      </c>
      <c r="O127" s="148">
        <v>0.59799999999999998</v>
      </c>
      <c r="P127" s="148">
        <f t="shared" ref="P127:P132" si="1">O127*H127</f>
        <v>1.7461599999999999</v>
      </c>
      <c r="Q127" s="148">
        <v>0</v>
      </c>
      <c r="R127" s="148">
        <f t="shared" ref="R127:R132" si="2">Q127*H127</f>
        <v>0</v>
      </c>
      <c r="S127" s="148">
        <v>0</v>
      </c>
      <c r="T127" s="149">
        <f t="shared" ref="T127:T132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135</v>
      </c>
      <c r="AT127" s="150" t="s">
        <v>131</v>
      </c>
      <c r="AU127" s="150" t="s">
        <v>136</v>
      </c>
      <c r="AY127" s="14" t="s">
        <v>129</v>
      </c>
      <c r="BE127" s="151">
        <f t="shared" ref="BE127:BE132" si="4">IF(N127="základná",J127,0)</f>
        <v>0</v>
      </c>
      <c r="BF127" s="151">
        <f t="shared" ref="BF127:BF132" si="5">IF(N127="znížená",J127,0)</f>
        <v>36.409999999999997</v>
      </c>
      <c r="BG127" s="151">
        <f t="shared" ref="BG127:BG132" si="6">IF(N127="zákl. prenesená",J127,0)</f>
        <v>0</v>
      </c>
      <c r="BH127" s="151">
        <f t="shared" ref="BH127:BH132" si="7">IF(N127="zníž. prenesená",J127,0)</f>
        <v>0</v>
      </c>
      <c r="BI127" s="151">
        <f t="shared" ref="BI127:BI132" si="8">IF(N127="nulová",J127,0)</f>
        <v>0</v>
      </c>
      <c r="BJ127" s="14" t="s">
        <v>136</v>
      </c>
      <c r="BK127" s="151">
        <f t="shared" ref="BK127:BK132" si="9">ROUND(I127*H127,2)</f>
        <v>36.409999999999997</v>
      </c>
      <c r="BL127" s="14" t="s">
        <v>135</v>
      </c>
      <c r="BM127" s="150" t="s">
        <v>504</v>
      </c>
    </row>
    <row r="128" spans="1:65" s="2" customFormat="1" ht="24.2" customHeight="1">
      <c r="A128" s="26"/>
      <c r="B128" s="138"/>
      <c r="C128" s="139" t="s">
        <v>136</v>
      </c>
      <c r="D128" s="139" t="s">
        <v>131</v>
      </c>
      <c r="E128" s="140" t="s">
        <v>280</v>
      </c>
      <c r="F128" s="141" t="s">
        <v>281</v>
      </c>
      <c r="G128" s="142" t="s">
        <v>151</v>
      </c>
      <c r="H128" s="143">
        <v>55.48</v>
      </c>
      <c r="I128" s="144">
        <v>0.39</v>
      </c>
      <c r="J128" s="144">
        <f t="shared" si="0"/>
        <v>21.64</v>
      </c>
      <c r="K128" s="145"/>
      <c r="L128" s="27"/>
      <c r="M128" s="146" t="s">
        <v>1</v>
      </c>
      <c r="N128" s="147" t="s">
        <v>38</v>
      </c>
      <c r="O128" s="148">
        <v>7.0000000000000001E-3</v>
      </c>
      <c r="P128" s="148">
        <f t="shared" si="1"/>
        <v>0.38835999999999998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135</v>
      </c>
      <c r="AT128" s="150" t="s">
        <v>131</v>
      </c>
      <c r="AU128" s="150" t="s">
        <v>136</v>
      </c>
      <c r="AY128" s="14" t="s">
        <v>129</v>
      </c>
      <c r="BE128" s="151">
        <f t="shared" si="4"/>
        <v>0</v>
      </c>
      <c r="BF128" s="151">
        <f t="shared" si="5"/>
        <v>21.64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136</v>
      </c>
      <c r="BK128" s="151">
        <f t="shared" si="9"/>
        <v>21.64</v>
      </c>
      <c r="BL128" s="14" t="s">
        <v>135</v>
      </c>
      <c r="BM128" s="150" t="s">
        <v>505</v>
      </c>
    </row>
    <row r="129" spans="1:65" s="2" customFormat="1" ht="24.2" customHeight="1">
      <c r="A129" s="26"/>
      <c r="B129" s="138"/>
      <c r="C129" s="139" t="s">
        <v>141</v>
      </c>
      <c r="D129" s="139" t="s">
        <v>131</v>
      </c>
      <c r="E129" s="140" t="s">
        <v>284</v>
      </c>
      <c r="F129" s="141" t="s">
        <v>285</v>
      </c>
      <c r="G129" s="142" t="s">
        <v>151</v>
      </c>
      <c r="H129" s="143">
        <v>2.92</v>
      </c>
      <c r="I129" s="144">
        <v>9.77</v>
      </c>
      <c r="J129" s="144">
        <f t="shared" si="0"/>
        <v>28.53</v>
      </c>
      <c r="K129" s="145"/>
      <c r="L129" s="27"/>
      <c r="M129" s="146" t="s">
        <v>1</v>
      </c>
      <c r="N129" s="147" t="s">
        <v>38</v>
      </c>
      <c r="O129" s="148">
        <v>0.89</v>
      </c>
      <c r="P129" s="148">
        <f t="shared" si="1"/>
        <v>2.5987999999999998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135</v>
      </c>
      <c r="AT129" s="150" t="s">
        <v>131</v>
      </c>
      <c r="AU129" s="150" t="s">
        <v>136</v>
      </c>
      <c r="AY129" s="14" t="s">
        <v>129</v>
      </c>
      <c r="BE129" s="151">
        <f t="shared" si="4"/>
        <v>0</v>
      </c>
      <c r="BF129" s="151">
        <f t="shared" si="5"/>
        <v>28.53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136</v>
      </c>
      <c r="BK129" s="151">
        <f t="shared" si="9"/>
        <v>28.53</v>
      </c>
      <c r="BL129" s="14" t="s">
        <v>135</v>
      </c>
      <c r="BM129" s="150" t="s">
        <v>506</v>
      </c>
    </row>
    <row r="130" spans="1:65" s="2" customFormat="1" ht="24.2" customHeight="1">
      <c r="A130" s="26"/>
      <c r="B130" s="138"/>
      <c r="C130" s="139" t="s">
        <v>135</v>
      </c>
      <c r="D130" s="139" t="s">
        <v>131</v>
      </c>
      <c r="E130" s="140" t="s">
        <v>288</v>
      </c>
      <c r="F130" s="141" t="s">
        <v>289</v>
      </c>
      <c r="G130" s="142" t="s">
        <v>151</v>
      </c>
      <c r="H130" s="143">
        <v>11.68</v>
      </c>
      <c r="I130" s="144">
        <v>1.1000000000000001</v>
      </c>
      <c r="J130" s="144">
        <f t="shared" si="0"/>
        <v>12.85</v>
      </c>
      <c r="K130" s="145"/>
      <c r="L130" s="27"/>
      <c r="M130" s="146" t="s">
        <v>1</v>
      </c>
      <c r="N130" s="147" t="s">
        <v>38</v>
      </c>
      <c r="O130" s="148">
        <v>0.1</v>
      </c>
      <c r="P130" s="148">
        <f t="shared" si="1"/>
        <v>1.1679999999999999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135</v>
      </c>
      <c r="AT130" s="150" t="s">
        <v>131</v>
      </c>
      <c r="AU130" s="150" t="s">
        <v>136</v>
      </c>
      <c r="AY130" s="14" t="s">
        <v>129</v>
      </c>
      <c r="BE130" s="151">
        <f t="shared" si="4"/>
        <v>0</v>
      </c>
      <c r="BF130" s="151">
        <f t="shared" si="5"/>
        <v>12.85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136</v>
      </c>
      <c r="BK130" s="151">
        <f t="shared" si="9"/>
        <v>12.85</v>
      </c>
      <c r="BL130" s="14" t="s">
        <v>135</v>
      </c>
      <c r="BM130" s="150" t="s">
        <v>507</v>
      </c>
    </row>
    <row r="131" spans="1:65" s="2" customFormat="1" ht="24.2" customHeight="1">
      <c r="A131" s="26"/>
      <c r="B131" s="138"/>
      <c r="C131" s="139" t="s">
        <v>148</v>
      </c>
      <c r="D131" s="139" t="s">
        <v>131</v>
      </c>
      <c r="E131" s="140" t="s">
        <v>296</v>
      </c>
      <c r="F131" s="141" t="s">
        <v>297</v>
      </c>
      <c r="G131" s="142" t="s">
        <v>151</v>
      </c>
      <c r="H131" s="143">
        <v>2.92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38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135</v>
      </c>
      <c r="AT131" s="150" t="s">
        <v>131</v>
      </c>
      <c r="AU131" s="150" t="s">
        <v>136</v>
      </c>
      <c r="AY131" s="14" t="s">
        <v>129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136</v>
      </c>
      <c r="BK131" s="151">
        <f t="shared" si="9"/>
        <v>0</v>
      </c>
      <c r="BL131" s="14" t="s">
        <v>135</v>
      </c>
      <c r="BM131" s="150" t="s">
        <v>508</v>
      </c>
    </row>
    <row r="132" spans="1:65" s="2" customFormat="1" ht="14.45" customHeight="1">
      <c r="A132" s="26"/>
      <c r="B132" s="138"/>
      <c r="C132" s="139" t="s">
        <v>153</v>
      </c>
      <c r="D132" s="139" t="s">
        <v>131</v>
      </c>
      <c r="E132" s="140" t="s">
        <v>300</v>
      </c>
      <c r="F132" s="141" t="s">
        <v>301</v>
      </c>
      <c r="G132" s="142" t="s">
        <v>171</v>
      </c>
      <c r="H132" s="143">
        <v>1</v>
      </c>
      <c r="I132" s="144">
        <v>250</v>
      </c>
      <c r="J132" s="144">
        <f t="shared" si="0"/>
        <v>250</v>
      </c>
      <c r="K132" s="145"/>
      <c r="L132" s="27"/>
      <c r="M132" s="146" t="s">
        <v>1</v>
      </c>
      <c r="N132" s="147" t="s">
        <v>38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135</v>
      </c>
      <c r="AT132" s="150" t="s">
        <v>131</v>
      </c>
      <c r="AU132" s="150" t="s">
        <v>136</v>
      </c>
      <c r="AY132" s="14" t="s">
        <v>129</v>
      </c>
      <c r="BE132" s="151">
        <f t="shared" si="4"/>
        <v>0</v>
      </c>
      <c r="BF132" s="151">
        <f t="shared" si="5"/>
        <v>250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136</v>
      </c>
      <c r="BK132" s="151">
        <f t="shared" si="9"/>
        <v>250</v>
      </c>
      <c r="BL132" s="14" t="s">
        <v>135</v>
      </c>
      <c r="BM132" s="150" t="s">
        <v>509</v>
      </c>
    </row>
    <row r="133" spans="1:65" s="12" customFormat="1" ht="25.9" customHeight="1">
      <c r="B133" s="126"/>
      <c r="D133" s="127" t="s">
        <v>71</v>
      </c>
      <c r="E133" s="128" t="s">
        <v>309</v>
      </c>
      <c r="F133" s="128" t="s">
        <v>310</v>
      </c>
      <c r="J133" s="129">
        <f>BK133</f>
        <v>44705.52</v>
      </c>
      <c r="L133" s="126"/>
      <c r="M133" s="130"/>
      <c r="N133" s="131"/>
      <c r="O133" s="131"/>
      <c r="P133" s="132">
        <f>P134+P147+P159+P178+P183</f>
        <v>913.12851122799987</v>
      </c>
      <c r="Q133" s="131"/>
      <c r="R133" s="132">
        <f>R134+R147+R159+R178+R183</f>
        <v>7.4865689800000013</v>
      </c>
      <c r="S133" s="131"/>
      <c r="T133" s="133">
        <f>T134+T147+T159+T178+T183</f>
        <v>2.9201057600000002</v>
      </c>
      <c r="AR133" s="127" t="s">
        <v>136</v>
      </c>
      <c r="AT133" s="134" t="s">
        <v>71</v>
      </c>
      <c r="AU133" s="134" t="s">
        <v>72</v>
      </c>
      <c r="AY133" s="127" t="s">
        <v>129</v>
      </c>
      <c r="BK133" s="135">
        <f>BK134+BK147+BK159+BK178+BK183</f>
        <v>44705.52</v>
      </c>
    </row>
    <row r="134" spans="1:65" s="12" customFormat="1" ht="22.9" customHeight="1">
      <c r="B134" s="126"/>
      <c r="D134" s="127" t="s">
        <v>71</v>
      </c>
      <c r="E134" s="136" t="s">
        <v>510</v>
      </c>
      <c r="F134" s="136" t="s">
        <v>511</v>
      </c>
      <c r="J134" s="137">
        <f>BK134</f>
        <v>9519.11</v>
      </c>
      <c r="L134" s="126"/>
      <c r="M134" s="130"/>
      <c r="N134" s="131"/>
      <c r="O134" s="131"/>
      <c r="P134" s="132">
        <f>SUM(P135:P146)</f>
        <v>195.3154116</v>
      </c>
      <c r="Q134" s="131"/>
      <c r="R134" s="132">
        <f>SUM(R135:R146)</f>
        <v>2.1381700600000002</v>
      </c>
      <c r="S134" s="131"/>
      <c r="T134" s="133">
        <f>SUM(T135:T146)</f>
        <v>0</v>
      </c>
      <c r="AR134" s="127" t="s">
        <v>136</v>
      </c>
      <c r="AT134" s="134" t="s">
        <v>71</v>
      </c>
      <c r="AU134" s="134" t="s">
        <v>80</v>
      </c>
      <c r="AY134" s="127" t="s">
        <v>129</v>
      </c>
      <c r="BK134" s="135">
        <f>SUM(BK135:BK146)</f>
        <v>9519.11</v>
      </c>
    </row>
    <row r="135" spans="1:65" s="2" customFormat="1" ht="24.2" customHeight="1">
      <c r="A135" s="26"/>
      <c r="B135" s="138"/>
      <c r="C135" s="139" t="s">
        <v>158</v>
      </c>
      <c r="D135" s="139" t="s">
        <v>131</v>
      </c>
      <c r="E135" s="140" t="s">
        <v>512</v>
      </c>
      <c r="F135" s="141" t="s">
        <v>513</v>
      </c>
      <c r="G135" s="142" t="s">
        <v>161</v>
      </c>
      <c r="H135" s="143">
        <v>194.619</v>
      </c>
      <c r="I135" s="144">
        <v>3.79</v>
      </c>
      <c r="J135" s="144">
        <f>ROUND(I135*H135,2)</f>
        <v>737.61</v>
      </c>
      <c r="K135" s="145"/>
      <c r="L135" s="27"/>
      <c r="M135" s="146" t="s">
        <v>1</v>
      </c>
      <c r="N135" s="147" t="s">
        <v>38</v>
      </c>
      <c r="O135" s="148">
        <v>0.22239999999999999</v>
      </c>
      <c r="P135" s="148">
        <f>O135*H135</f>
        <v>43.2832656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198</v>
      </c>
      <c r="AT135" s="150" t="s">
        <v>131</v>
      </c>
      <c r="AU135" s="150" t="s">
        <v>136</v>
      </c>
      <c r="AY135" s="14" t="s">
        <v>129</v>
      </c>
      <c r="BE135" s="151">
        <f>IF(N135="základná",J135,0)</f>
        <v>0</v>
      </c>
      <c r="BF135" s="151">
        <f>IF(N135="znížená",J135,0)</f>
        <v>737.61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136</v>
      </c>
      <c r="BK135" s="151">
        <f>ROUND(I135*H135,2)</f>
        <v>737.61</v>
      </c>
      <c r="BL135" s="14" t="s">
        <v>198</v>
      </c>
      <c r="BM135" s="150" t="s">
        <v>514</v>
      </c>
    </row>
    <row r="136" spans="1:65" s="2" customFormat="1" ht="24.2" customHeight="1">
      <c r="A136" s="26"/>
      <c r="B136" s="138"/>
      <c r="C136" s="152" t="s">
        <v>163</v>
      </c>
      <c r="D136" s="152" t="s">
        <v>168</v>
      </c>
      <c r="E136" s="153" t="s">
        <v>515</v>
      </c>
      <c r="F136" s="154" t="s">
        <v>516</v>
      </c>
      <c r="G136" s="155" t="s">
        <v>161</v>
      </c>
      <c r="H136" s="156">
        <v>223.81200000000001</v>
      </c>
      <c r="I136" s="157">
        <v>5.44</v>
      </c>
      <c r="J136" s="157">
        <f>ROUND(I136*H136,2)</f>
        <v>1217.54</v>
      </c>
      <c r="K136" s="158"/>
      <c r="L136" s="159"/>
      <c r="M136" s="160" t="s">
        <v>1</v>
      </c>
      <c r="N136" s="161" t="s">
        <v>38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263</v>
      </c>
      <c r="AT136" s="150" t="s">
        <v>168</v>
      </c>
      <c r="AU136" s="150" t="s">
        <v>136</v>
      </c>
      <c r="AY136" s="14" t="s">
        <v>129</v>
      </c>
      <c r="BE136" s="151">
        <f>IF(N136="základná",J136,0)</f>
        <v>0</v>
      </c>
      <c r="BF136" s="151">
        <f>IF(N136="znížená",J136,0)</f>
        <v>1217.54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136</v>
      </c>
      <c r="BK136" s="151">
        <f>ROUND(I136*H136,2)</f>
        <v>1217.54</v>
      </c>
      <c r="BL136" s="14" t="s">
        <v>198</v>
      </c>
      <c r="BM136" s="150" t="s">
        <v>517</v>
      </c>
    </row>
    <row r="137" spans="1:65" s="2" customFormat="1" ht="126.75">
      <c r="A137" s="26"/>
      <c r="B137" s="27"/>
      <c r="C137" s="26"/>
      <c r="D137" s="166" t="s">
        <v>518</v>
      </c>
      <c r="E137" s="26"/>
      <c r="F137" s="167" t="s">
        <v>519</v>
      </c>
      <c r="G137" s="26"/>
      <c r="H137" s="26"/>
      <c r="I137" s="26"/>
      <c r="J137" s="26"/>
      <c r="K137" s="26"/>
      <c r="L137" s="27"/>
      <c r="M137" s="168"/>
      <c r="N137" s="169"/>
      <c r="O137" s="52"/>
      <c r="P137" s="52"/>
      <c r="Q137" s="52"/>
      <c r="R137" s="52"/>
      <c r="S137" s="52"/>
      <c r="T137" s="53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T137" s="14" t="s">
        <v>518</v>
      </c>
      <c r="AU137" s="14" t="s">
        <v>136</v>
      </c>
    </row>
    <row r="138" spans="1:65" s="2" customFormat="1" ht="37.9" customHeight="1">
      <c r="A138" s="26"/>
      <c r="B138" s="138"/>
      <c r="C138" s="139" t="s">
        <v>167</v>
      </c>
      <c r="D138" s="139" t="s">
        <v>131</v>
      </c>
      <c r="E138" s="140" t="s">
        <v>520</v>
      </c>
      <c r="F138" s="141" t="s">
        <v>521</v>
      </c>
      <c r="G138" s="142" t="s">
        <v>161</v>
      </c>
      <c r="H138" s="143">
        <v>411.92700000000002</v>
      </c>
      <c r="I138" s="144">
        <v>4.84</v>
      </c>
      <c r="J138" s="144">
        <f t="shared" ref="J138:J146" si="10">ROUND(I138*H138,2)</f>
        <v>1993.73</v>
      </c>
      <c r="K138" s="145"/>
      <c r="L138" s="27"/>
      <c r="M138" s="146" t="s">
        <v>1</v>
      </c>
      <c r="N138" s="147" t="s">
        <v>38</v>
      </c>
      <c r="O138" s="148">
        <v>0.24399999999999999</v>
      </c>
      <c r="P138" s="148">
        <f t="shared" ref="P138:P146" si="11">O138*H138</f>
        <v>100.510188</v>
      </c>
      <c r="Q138" s="148">
        <v>0</v>
      </c>
      <c r="R138" s="148">
        <f t="shared" ref="R138:R146" si="12">Q138*H138</f>
        <v>0</v>
      </c>
      <c r="S138" s="148">
        <v>0</v>
      </c>
      <c r="T138" s="149">
        <f t="shared" ref="T138:T146" si="13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198</v>
      </c>
      <c r="AT138" s="150" t="s">
        <v>131</v>
      </c>
      <c r="AU138" s="150" t="s">
        <v>136</v>
      </c>
      <c r="AY138" s="14" t="s">
        <v>129</v>
      </c>
      <c r="BE138" s="151">
        <f t="shared" ref="BE138:BE146" si="14">IF(N138="základná",J138,0)</f>
        <v>0</v>
      </c>
      <c r="BF138" s="151">
        <f t="shared" ref="BF138:BF146" si="15">IF(N138="znížená",J138,0)</f>
        <v>1993.73</v>
      </c>
      <c r="BG138" s="151">
        <f t="shared" ref="BG138:BG146" si="16">IF(N138="zákl. prenesená",J138,0)</f>
        <v>0</v>
      </c>
      <c r="BH138" s="151">
        <f t="shared" ref="BH138:BH146" si="17">IF(N138="zníž. prenesená",J138,0)</f>
        <v>0</v>
      </c>
      <c r="BI138" s="151">
        <f t="shared" ref="BI138:BI146" si="18">IF(N138="nulová",J138,0)</f>
        <v>0</v>
      </c>
      <c r="BJ138" s="14" t="s">
        <v>136</v>
      </c>
      <c r="BK138" s="151">
        <f t="shared" ref="BK138:BK146" si="19">ROUND(I138*H138,2)</f>
        <v>1993.73</v>
      </c>
      <c r="BL138" s="14" t="s">
        <v>198</v>
      </c>
      <c r="BM138" s="150" t="s">
        <v>522</v>
      </c>
    </row>
    <row r="139" spans="1:65" s="2" customFormat="1" ht="24.2" customHeight="1">
      <c r="A139" s="26"/>
      <c r="B139" s="138"/>
      <c r="C139" s="152" t="s">
        <v>174</v>
      </c>
      <c r="D139" s="152" t="s">
        <v>168</v>
      </c>
      <c r="E139" s="153" t="s">
        <v>523</v>
      </c>
      <c r="F139" s="154" t="s">
        <v>524</v>
      </c>
      <c r="G139" s="155" t="s">
        <v>161</v>
      </c>
      <c r="H139" s="156">
        <v>473.71600000000001</v>
      </c>
      <c r="I139" s="157">
        <v>6.25</v>
      </c>
      <c r="J139" s="157">
        <f t="shared" si="10"/>
        <v>2960.73</v>
      </c>
      <c r="K139" s="158"/>
      <c r="L139" s="159"/>
      <c r="M139" s="160" t="s">
        <v>1</v>
      </c>
      <c r="N139" s="161" t="s">
        <v>38</v>
      </c>
      <c r="O139" s="148">
        <v>0</v>
      </c>
      <c r="P139" s="148">
        <f t="shared" si="11"/>
        <v>0</v>
      </c>
      <c r="Q139" s="148">
        <v>1.9E-3</v>
      </c>
      <c r="R139" s="148">
        <f t="shared" si="12"/>
        <v>0.90006039999999998</v>
      </c>
      <c r="S139" s="148">
        <v>0</v>
      </c>
      <c r="T139" s="149">
        <f t="shared" si="1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263</v>
      </c>
      <c r="AT139" s="150" t="s">
        <v>168</v>
      </c>
      <c r="AU139" s="150" t="s">
        <v>136</v>
      </c>
      <c r="AY139" s="14" t="s">
        <v>129</v>
      </c>
      <c r="BE139" s="151">
        <f t="shared" si="14"/>
        <v>0</v>
      </c>
      <c r="BF139" s="151">
        <f t="shared" si="15"/>
        <v>2960.73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136</v>
      </c>
      <c r="BK139" s="151">
        <f t="shared" si="19"/>
        <v>2960.73</v>
      </c>
      <c r="BL139" s="14" t="s">
        <v>198</v>
      </c>
      <c r="BM139" s="150" t="s">
        <v>525</v>
      </c>
    </row>
    <row r="140" spans="1:65" s="2" customFormat="1" ht="24.2" customHeight="1">
      <c r="A140" s="26"/>
      <c r="B140" s="138"/>
      <c r="C140" s="152" t="s">
        <v>178</v>
      </c>
      <c r="D140" s="152" t="s">
        <v>168</v>
      </c>
      <c r="E140" s="153" t="s">
        <v>526</v>
      </c>
      <c r="F140" s="154" t="s">
        <v>527</v>
      </c>
      <c r="G140" s="155" t="s">
        <v>171</v>
      </c>
      <c r="H140" s="156">
        <v>2471.5619999999999</v>
      </c>
      <c r="I140" s="157">
        <v>0.22</v>
      </c>
      <c r="J140" s="157">
        <f t="shared" si="10"/>
        <v>543.74</v>
      </c>
      <c r="K140" s="158"/>
      <c r="L140" s="159"/>
      <c r="M140" s="160" t="s">
        <v>1</v>
      </c>
      <c r="N140" s="161" t="s">
        <v>38</v>
      </c>
      <c r="O140" s="148">
        <v>0</v>
      </c>
      <c r="P140" s="148">
        <f t="shared" si="11"/>
        <v>0</v>
      </c>
      <c r="Q140" s="148">
        <v>2.5000000000000001E-4</v>
      </c>
      <c r="R140" s="148">
        <f t="shared" si="12"/>
        <v>0.61789050000000001</v>
      </c>
      <c r="S140" s="148">
        <v>0</v>
      </c>
      <c r="T140" s="149">
        <f t="shared" si="1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263</v>
      </c>
      <c r="AT140" s="150" t="s">
        <v>168</v>
      </c>
      <c r="AU140" s="150" t="s">
        <v>136</v>
      </c>
      <c r="AY140" s="14" t="s">
        <v>129</v>
      </c>
      <c r="BE140" s="151">
        <f t="shared" si="14"/>
        <v>0</v>
      </c>
      <c r="BF140" s="151">
        <f t="shared" si="15"/>
        <v>543.74</v>
      </c>
      <c r="BG140" s="151">
        <f t="shared" si="16"/>
        <v>0</v>
      </c>
      <c r="BH140" s="151">
        <f t="shared" si="17"/>
        <v>0</v>
      </c>
      <c r="BI140" s="151">
        <f t="shared" si="18"/>
        <v>0</v>
      </c>
      <c r="BJ140" s="14" t="s">
        <v>136</v>
      </c>
      <c r="BK140" s="151">
        <f t="shared" si="19"/>
        <v>543.74</v>
      </c>
      <c r="BL140" s="14" t="s">
        <v>198</v>
      </c>
      <c r="BM140" s="150" t="s">
        <v>528</v>
      </c>
    </row>
    <row r="141" spans="1:65" s="2" customFormat="1" ht="24.2" customHeight="1">
      <c r="A141" s="26"/>
      <c r="B141" s="138"/>
      <c r="C141" s="139" t="s">
        <v>182</v>
      </c>
      <c r="D141" s="139" t="s">
        <v>131</v>
      </c>
      <c r="E141" s="140" t="s">
        <v>529</v>
      </c>
      <c r="F141" s="141" t="s">
        <v>530</v>
      </c>
      <c r="G141" s="142" t="s">
        <v>161</v>
      </c>
      <c r="H141" s="143">
        <v>411.92700000000002</v>
      </c>
      <c r="I141" s="144">
        <v>0.54</v>
      </c>
      <c r="J141" s="144">
        <f t="shared" si="10"/>
        <v>222.44</v>
      </c>
      <c r="K141" s="145"/>
      <c r="L141" s="27"/>
      <c r="M141" s="146" t="s">
        <v>1</v>
      </c>
      <c r="N141" s="147" t="s">
        <v>38</v>
      </c>
      <c r="O141" s="148">
        <v>2.8000000000000001E-2</v>
      </c>
      <c r="P141" s="148">
        <f t="shared" si="11"/>
        <v>11.533956000000002</v>
      </c>
      <c r="Q141" s="148">
        <v>0</v>
      </c>
      <c r="R141" s="148">
        <f t="shared" si="12"/>
        <v>0</v>
      </c>
      <c r="S141" s="148">
        <v>0</v>
      </c>
      <c r="T141" s="149">
        <f t="shared" si="1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198</v>
      </c>
      <c r="AT141" s="150" t="s">
        <v>131</v>
      </c>
      <c r="AU141" s="150" t="s">
        <v>136</v>
      </c>
      <c r="AY141" s="14" t="s">
        <v>129</v>
      </c>
      <c r="BE141" s="151">
        <f t="shared" si="14"/>
        <v>0</v>
      </c>
      <c r="BF141" s="151">
        <f t="shared" si="15"/>
        <v>222.44</v>
      </c>
      <c r="BG141" s="151">
        <f t="shared" si="16"/>
        <v>0</v>
      </c>
      <c r="BH141" s="151">
        <f t="shared" si="17"/>
        <v>0</v>
      </c>
      <c r="BI141" s="151">
        <f t="shared" si="18"/>
        <v>0</v>
      </c>
      <c r="BJ141" s="14" t="s">
        <v>136</v>
      </c>
      <c r="BK141" s="151">
        <f t="shared" si="19"/>
        <v>222.44</v>
      </c>
      <c r="BL141" s="14" t="s">
        <v>198</v>
      </c>
      <c r="BM141" s="150" t="s">
        <v>531</v>
      </c>
    </row>
    <row r="142" spans="1:65" s="2" customFormat="1" ht="14.45" customHeight="1">
      <c r="A142" s="26"/>
      <c r="B142" s="138"/>
      <c r="C142" s="152" t="s">
        <v>186</v>
      </c>
      <c r="D142" s="152" t="s">
        <v>168</v>
      </c>
      <c r="E142" s="153" t="s">
        <v>532</v>
      </c>
      <c r="F142" s="154" t="s">
        <v>533</v>
      </c>
      <c r="G142" s="155" t="s">
        <v>161</v>
      </c>
      <c r="H142" s="156">
        <v>473.71600000000001</v>
      </c>
      <c r="I142" s="157">
        <v>1.1200000000000001</v>
      </c>
      <c r="J142" s="157">
        <f t="shared" si="10"/>
        <v>530.55999999999995</v>
      </c>
      <c r="K142" s="158"/>
      <c r="L142" s="159"/>
      <c r="M142" s="160" t="s">
        <v>1</v>
      </c>
      <c r="N142" s="161" t="s">
        <v>38</v>
      </c>
      <c r="O142" s="148">
        <v>0</v>
      </c>
      <c r="P142" s="148">
        <f t="shared" si="11"/>
        <v>0</v>
      </c>
      <c r="Q142" s="148">
        <v>2.9999999999999997E-4</v>
      </c>
      <c r="R142" s="148">
        <f t="shared" si="12"/>
        <v>0.14211479999999999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263</v>
      </c>
      <c r="AT142" s="150" t="s">
        <v>168</v>
      </c>
      <c r="AU142" s="150" t="s">
        <v>136</v>
      </c>
      <c r="AY142" s="14" t="s">
        <v>129</v>
      </c>
      <c r="BE142" s="151">
        <f t="shared" si="14"/>
        <v>0</v>
      </c>
      <c r="BF142" s="151">
        <f t="shared" si="15"/>
        <v>530.55999999999995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136</v>
      </c>
      <c r="BK142" s="151">
        <f t="shared" si="19"/>
        <v>530.55999999999995</v>
      </c>
      <c r="BL142" s="14" t="s">
        <v>198</v>
      </c>
      <c r="BM142" s="150" t="s">
        <v>534</v>
      </c>
    </row>
    <row r="143" spans="1:65" s="2" customFormat="1" ht="24.2" customHeight="1">
      <c r="A143" s="26"/>
      <c r="B143" s="138"/>
      <c r="C143" s="139" t="s">
        <v>190</v>
      </c>
      <c r="D143" s="139" t="s">
        <v>131</v>
      </c>
      <c r="E143" s="140" t="s">
        <v>535</v>
      </c>
      <c r="F143" s="141" t="s">
        <v>536</v>
      </c>
      <c r="G143" s="142" t="s">
        <v>201</v>
      </c>
      <c r="H143" s="143">
        <v>79.7</v>
      </c>
      <c r="I143" s="144">
        <v>9.75</v>
      </c>
      <c r="J143" s="144">
        <f t="shared" si="10"/>
        <v>777.08</v>
      </c>
      <c r="K143" s="145"/>
      <c r="L143" s="27"/>
      <c r="M143" s="146" t="s">
        <v>1</v>
      </c>
      <c r="N143" s="147" t="s">
        <v>38</v>
      </c>
      <c r="O143" s="148">
        <v>0.46827999999999997</v>
      </c>
      <c r="P143" s="148">
        <f t="shared" si="11"/>
        <v>37.321916000000002</v>
      </c>
      <c r="Q143" s="148">
        <v>3.0000000000000001E-5</v>
      </c>
      <c r="R143" s="148">
        <f t="shared" si="12"/>
        <v>2.3910000000000003E-3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198</v>
      </c>
      <c r="AT143" s="150" t="s">
        <v>131</v>
      </c>
      <c r="AU143" s="150" t="s">
        <v>136</v>
      </c>
      <c r="AY143" s="14" t="s">
        <v>129</v>
      </c>
      <c r="BE143" s="151">
        <f t="shared" si="14"/>
        <v>0</v>
      </c>
      <c r="BF143" s="151">
        <f t="shared" si="15"/>
        <v>777.08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136</v>
      </c>
      <c r="BK143" s="151">
        <f t="shared" si="19"/>
        <v>777.08</v>
      </c>
      <c r="BL143" s="14" t="s">
        <v>198</v>
      </c>
      <c r="BM143" s="150" t="s">
        <v>537</v>
      </c>
    </row>
    <row r="144" spans="1:65" s="2" customFormat="1" ht="14.45" customHeight="1">
      <c r="A144" s="26"/>
      <c r="B144" s="138"/>
      <c r="C144" s="152" t="s">
        <v>194</v>
      </c>
      <c r="D144" s="152" t="s">
        <v>168</v>
      </c>
      <c r="E144" s="153" t="s">
        <v>538</v>
      </c>
      <c r="F144" s="154" t="s">
        <v>539</v>
      </c>
      <c r="G144" s="155" t="s">
        <v>171</v>
      </c>
      <c r="H144" s="156">
        <v>637.6</v>
      </c>
      <c r="I144" s="157">
        <v>0.22</v>
      </c>
      <c r="J144" s="157">
        <f t="shared" si="10"/>
        <v>140.27000000000001</v>
      </c>
      <c r="K144" s="158"/>
      <c r="L144" s="159"/>
      <c r="M144" s="160" t="s">
        <v>1</v>
      </c>
      <c r="N144" s="161" t="s">
        <v>38</v>
      </c>
      <c r="O144" s="148">
        <v>0</v>
      </c>
      <c r="P144" s="148">
        <f t="shared" si="11"/>
        <v>0</v>
      </c>
      <c r="Q144" s="148">
        <v>2.5000000000000001E-4</v>
      </c>
      <c r="R144" s="148">
        <f t="shared" si="12"/>
        <v>0.15940000000000001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263</v>
      </c>
      <c r="AT144" s="150" t="s">
        <v>168</v>
      </c>
      <c r="AU144" s="150" t="s">
        <v>136</v>
      </c>
      <c r="AY144" s="14" t="s">
        <v>129</v>
      </c>
      <c r="BE144" s="151">
        <f t="shared" si="14"/>
        <v>0</v>
      </c>
      <c r="BF144" s="151">
        <f t="shared" si="15"/>
        <v>140.27000000000001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136</v>
      </c>
      <c r="BK144" s="151">
        <f t="shared" si="19"/>
        <v>140.27000000000001</v>
      </c>
      <c r="BL144" s="14" t="s">
        <v>198</v>
      </c>
      <c r="BM144" s="150" t="s">
        <v>540</v>
      </c>
    </row>
    <row r="145" spans="1:65" s="2" customFormat="1" ht="14.45" customHeight="1">
      <c r="A145" s="26"/>
      <c r="B145" s="138"/>
      <c r="C145" s="152" t="s">
        <v>198</v>
      </c>
      <c r="D145" s="152" t="s">
        <v>168</v>
      </c>
      <c r="E145" s="153" t="s">
        <v>541</v>
      </c>
      <c r="F145" s="154" t="s">
        <v>542</v>
      </c>
      <c r="G145" s="155" t="s">
        <v>161</v>
      </c>
      <c r="H145" s="156">
        <v>32.677</v>
      </c>
      <c r="I145" s="157">
        <v>10.29</v>
      </c>
      <c r="J145" s="157">
        <f t="shared" si="10"/>
        <v>336.25</v>
      </c>
      <c r="K145" s="158"/>
      <c r="L145" s="159"/>
      <c r="M145" s="160" t="s">
        <v>1</v>
      </c>
      <c r="N145" s="161" t="s">
        <v>38</v>
      </c>
      <c r="O145" s="148">
        <v>0</v>
      </c>
      <c r="P145" s="148">
        <f t="shared" si="11"/>
        <v>0</v>
      </c>
      <c r="Q145" s="148">
        <v>9.6799999999999994E-3</v>
      </c>
      <c r="R145" s="148">
        <f t="shared" si="12"/>
        <v>0.31631335999999999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263</v>
      </c>
      <c r="AT145" s="150" t="s">
        <v>168</v>
      </c>
      <c r="AU145" s="150" t="s">
        <v>136</v>
      </c>
      <c r="AY145" s="14" t="s">
        <v>129</v>
      </c>
      <c r="BE145" s="151">
        <f t="shared" si="14"/>
        <v>0</v>
      </c>
      <c r="BF145" s="151">
        <f t="shared" si="15"/>
        <v>336.25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136</v>
      </c>
      <c r="BK145" s="151">
        <f t="shared" si="19"/>
        <v>336.25</v>
      </c>
      <c r="BL145" s="14" t="s">
        <v>198</v>
      </c>
      <c r="BM145" s="150" t="s">
        <v>543</v>
      </c>
    </row>
    <row r="146" spans="1:65" s="2" customFormat="1" ht="24.2" customHeight="1">
      <c r="A146" s="26"/>
      <c r="B146" s="138"/>
      <c r="C146" s="139" t="s">
        <v>203</v>
      </c>
      <c r="D146" s="139" t="s">
        <v>131</v>
      </c>
      <c r="E146" s="140" t="s">
        <v>544</v>
      </c>
      <c r="F146" s="141" t="s">
        <v>545</v>
      </c>
      <c r="G146" s="142" t="s">
        <v>151</v>
      </c>
      <c r="H146" s="143">
        <v>2.1379999999999999</v>
      </c>
      <c r="I146" s="144">
        <v>27.67</v>
      </c>
      <c r="J146" s="144">
        <f t="shared" si="10"/>
        <v>59.16</v>
      </c>
      <c r="K146" s="145"/>
      <c r="L146" s="27"/>
      <c r="M146" s="146" t="s">
        <v>1</v>
      </c>
      <c r="N146" s="147" t="s">
        <v>38</v>
      </c>
      <c r="O146" s="148">
        <v>1.2470000000000001</v>
      </c>
      <c r="P146" s="148">
        <f t="shared" si="11"/>
        <v>2.666086</v>
      </c>
      <c r="Q146" s="148">
        <v>0</v>
      </c>
      <c r="R146" s="148">
        <f t="shared" si="12"/>
        <v>0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198</v>
      </c>
      <c r="AT146" s="150" t="s">
        <v>131</v>
      </c>
      <c r="AU146" s="150" t="s">
        <v>136</v>
      </c>
      <c r="AY146" s="14" t="s">
        <v>129</v>
      </c>
      <c r="BE146" s="151">
        <f t="shared" si="14"/>
        <v>0</v>
      </c>
      <c r="BF146" s="151">
        <f t="shared" si="15"/>
        <v>59.16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136</v>
      </c>
      <c r="BK146" s="151">
        <f t="shared" si="19"/>
        <v>59.16</v>
      </c>
      <c r="BL146" s="14" t="s">
        <v>198</v>
      </c>
      <c r="BM146" s="150" t="s">
        <v>546</v>
      </c>
    </row>
    <row r="147" spans="1:65" s="12" customFormat="1" ht="22.9" customHeight="1">
      <c r="B147" s="126"/>
      <c r="D147" s="127" t="s">
        <v>71</v>
      </c>
      <c r="E147" s="136" t="s">
        <v>547</v>
      </c>
      <c r="F147" s="136" t="s">
        <v>548</v>
      </c>
      <c r="J147" s="137">
        <f>BK147</f>
        <v>21865.889999999996</v>
      </c>
      <c r="L147" s="126"/>
      <c r="M147" s="130"/>
      <c r="N147" s="131"/>
      <c r="O147" s="131"/>
      <c r="P147" s="132">
        <f>SUM(P148:P158)</f>
        <v>141.03708475799999</v>
      </c>
      <c r="Q147" s="131"/>
      <c r="R147" s="132">
        <f>SUM(R148:R158)</f>
        <v>3.8792193900000003</v>
      </c>
      <c r="S147" s="131"/>
      <c r="T147" s="133">
        <f>SUM(T148:T158)</f>
        <v>0</v>
      </c>
      <c r="AR147" s="127" t="s">
        <v>136</v>
      </c>
      <c r="AT147" s="134" t="s">
        <v>71</v>
      </c>
      <c r="AU147" s="134" t="s">
        <v>80</v>
      </c>
      <c r="AY147" s="127" t="s">
        <v>129</v>
      </c>
      <c r="BK147" s="135">
        <f>SUM(BK148:BK158)</f>
        <v>21865.889999999996</v>
      </c>
    </row>
    <row r="148" spans="1:65" s="2" customFormat="1" ht="24.2" customHeight="1">
      <c r="A148" s="26"/>
      <c r="B148" s="138"/>
      <c r="C148" s="139" t="s">
        <v>207</v>
      </c>
      <c r="D148" s="139" t="s">
        <v>131</v>
      </c>
      <c r="E148" s="140" t="s">
        <v>549</v>
      </c>
      <c r="F148" s="141" t="s">
        <v>550</v>
      </c>
      <c r="G148" s="142" t="s">
        <v>161</v>
      </c>
      <c r="H148" s="143">
        <v>155.07300000000001</v>
      </c>
      <c r="I148" s="144">
        <v>8.85</v>
      </c>
      <c r="J148" s="144">
        <f t="shared" ref="J148:J158" si="20">ROUND(I148*H148,2)</f>
        <v>1372.4</v>
      </c>
      <c r="K148" s="145"/>
      <c r="L148" s="27"/>
      <c r="M148" s="146" t="s">
        <v>1</v>
      </c>
      <c r="N148" s="147" t="s">
        <v>38</v>
      </c>
      <c r="O148" s="148">
        <v>0.30047600000000002</v>
      </c>
      <c r="P148" s="148">
        <f t="shared" ref="P148:P158" si="21">O148*H148</f>
        <v>46.595714748000006</v>
      </c>
      <c r="Q148" s="148">
        <v>1.15E-3</v>
      </c>
      <c r="R148" s="148">
        <f t="shared" ref="R148:R158" si="22">Q148*H148</f>
        <v>0.17833395000000002</v>
      </c>
      <c r="S148" s="148">
        <v>0</v>
      </c>
      <c r="T148" s="149">
        <f t="shared" ref="T148:T158" si="23"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198</v>
      </c>
      <c r="AT148" s="150" t="s">
        <v>131</v>
      </c>
      <c r="AU148" s="150" t="s">
        <v>136</v>
      </c>
      <c r="AY148" s="14" t="s">
        <v>129</v>
      </c>
      <c r="BE148" s="151">
        <f t="shared" ref="BE148:BE158" si="24">IF(N148="základná",J148,0)</f>
        <v>0</v>
      </c>
      <c r="BF148" s="151">
        <f t="shared" ref="BF148:BF158" si="25">IF(N148="znížená",J148,0)</f>
        <v>1372.4</v>
      </c>
      <c r="BG148" s="151">
        <f t="shared" ref="BG148:BG158" si="26">IF(N148="zákl. prenesená",J148,0)</f>
        <v>0</v>
      </c>
      <c r="BH148" s="151">
        <f t="shared" ref="BH148:BH158" si="27">IF(N148="zníž. prenesená",J148,0)</f>
        <v>0</v>
      </c>
      <c r="BI148" s="151">
        <f t="shared" ref="BI148:BI158" si="28">IF(N148="nulová",J148,0)</f>
        <v>0</v>
      </c>
      <c r="BJ148" s="14" t="s">
        <v>136</v>
      </c>
      <c r="BK148" s="151">
        <f t="shared" ref="BK148:BK158" si="29">ROUND(I148*H148,2)</f>
        <v>1372.4</v>
      </c>
      <c r="BL148" s="14" t="s">
        <v>198</v>
      </c>
      <c r="BM148" s="150" t="s">
        <v>551</v>
      </c>
    </row>
    <row r="149" spans="1:65" s="2" customFormat="1" ht="14.45" customHeight="1">
      <c r="A149" s="26"/>
      <c r="B149" s="138"/>
      <c r="C149" s="152" t="s">
        <v>211</v>
      </c>
      <c r="D149" s="152" t="s">
        <v>168</v>
      </c>
      <c r="E149" s="153" t="s">
        <v>552</v>
      </c>
      <c r="F149" s="154" t="s">
        <v>553</v>
      </c>
      <c r="G149" s="155" t="s">
        <v>161</v>
      </c>
      <c r="H149" s="156">
        <v>158.17400000000001</v>
      </c>
      <c r="I149" s="157">
        <v>43.93</v>
      </c>
      <c r="J149" s="157">
        <f t="shared" si="20"/>
        <v>6948.58</v>
      </c>
      <c r="K149" s="158"/>
      <c r="L149" s="159"/>
      <c r="M149" s="160" t="s">
        <v>1</v>
      </c>
      <c r="N149" s="161" t="s">
        <v>38</v>
      </c>
      <c r="O149" s="148">
        <v>0</v>
      </c>
      <c r="P149" s="148">
        <f t="shared" si="21"/>
        <v>0</v>
      </c>
      <c r="Q149" s="148">
        <v>5.5999999999999999E-3</v>
      </c>
      <c r="R149" s="148">
        <f t="shared" si="22"/>
        <v>0.88577440000000007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263</v>
      </c>
      <c r="AT149" s="150" t="s">
        <v>168</v>
      </c>
      <c r="AU149" s="150" t="s">
        <v>136</v>
      </c>
      <c r="AY149" s="14" t="s">
        <v>129</v>
      </c>
      <c r="BE149" s="151">
        <f t="shared" si="24"/>
        <v>0</v>
      </c>
      <c r="BF149" s="151">
        <f t="shared" si="25"/>
        <v>6948.58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136</v>
      </c>
      <c r="BK149" s="151">
        <f t="shared" si="29"/>
        <v>6948.58</v>
      </c>
      <c r="BL149" s="14" t="s">
        <v>198</v>
      </c>
      <c r="BM149" s="150" t="s">
        <v>554</v>
      </c>
    </row>
    <row r="150" spans="1:65" s="2" customFormat="1" ht="14.45" customHeight="1">
      <c r="A150" s="26"/>
      <c r="B150" s="138"/>
      <c r="C150" s="152" t="s">
        <v>7</v>
      </c>
      <c r="D150" s="152" t="s">
        <v>168</v>
      </c>
      <c r="E150" s="153" t="s">
        <v>555</v>
      </c>
      <c r="F150" s="154" t="s">
        <v>556</v>
      </c>
      <c r="G150" s="155" t="s">
        <v>161</v>
      </c>
      <c r="H150" s="156">
        <v>158.17400000000001</v>
      </c>
      <c r="I150" s="157">
        <v>28.27</v>
      </c>
      <c r="J150" s="157">
        <f t="shared" si="20"/>
        <v>4471.58</v>
      </c>
      <c r="K150" s="158"/>
      <c r="L150" s="159"/>
      <c r="M150" s="160" t="s">
        <v>1</v>
      </c>
      <c r="N150" s="161" t="s">
        <v>38</v>
      </c>
      <c r="O150" s="148">
        <v>0</v>
      </c>
      <c r="P150" s="148">
        <f t="shared" si="21"/>
        <v>0</v>
      </c>
      <c r="Q150" s="148">
        <v>3.5000000000000001E-3</v>
      </c>
      <c r="R150" s="148">
        <f t="shared" si="22"/>
        <v>0.55360900000000002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263</v>
      </c>
      <c r="AT150" s="150" t="s">
        <v>168</v>
      </c>
      <c r="AU150" s="150" t="s">
        <v>136</v>
      </c>
      <c r="AY150" s="14" t="s">
        <v>129</v>
      </c>
      <c r="BE150" s="151">
        <f t="shared" si="24"/>
        <v>0</v>
      </c>
      <c r="BF150" s="151">
        <f t="shared" si="25"/>
        <v>4471.58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136</v>
      </c>
      <c r="BK150" s="151">
        <f t="shared" si="29"/>
        <v>4471.58</v>
      </c>
      <c r="BL150" s="14" t="s">
        <v>198</v>
      </c>
      <c r="BM150" s="150" t="s">
        <v>557</v>
      </c>
    </row>
    <row r="151" spans="1:65" s="2" customFormat="1" ht="24.2" customHeight="1">
      <c r="A151" s="26"/>
      <c r="B151" s="138"/>
      <c r="C151" s="139" t="s">
        <v>218</v>
      </c>
      <c r="D151" s="139" t="s">
        <v>131</v>
      </c>
      <c r="E151" s="140" t="s">
        <v>558</v>
      </c>
      <c r="F151" s="141" t="s">
        <v>559</v>
      </c>
      <c r="G151" s="142" t="s">
        <v>161</v>
      </c>
      <c r="H151" s="143">
        <v>184.65199999999999</v>
      </c>
      <c r="I151" s="144">
        <v>7.74</v>
      </c>
      <c r="J151" s="144">
        <f t="shared" si="20"/>
        <v>1429.21</v>
      </c>
      <c r="K151" s="145"/>
      <c r="L151" s="27"/>
      <c r="M151" s="146" t="s">
        <v>1</v>
      </c>
      <c r="N151" s="147" t="s">
        <v>38</v>
      </c>
      <c r="O151" s="148">
        <v>0.29519000000000001</v>
      </c>
      <c r="P151" s="148">
        <f t="shared" si="21"/>
        <v>54.507423879999997</v>
      </c>
      <c r="Q151" s="148">
        <v>1.2E-4</v>
      </c>
      <c r="R151" s="148">
        <f t="shared" si="22"/>
        <v>2.2158239999999999E-2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198</v>
      </c>
      <c r="AT151" s="150" t="s">
        <v>131</v>
      </c>
      <c r="AU151" s="150" t="s">
        <v>136</v>
      </c>
      <c r="AY151" s="14" t="s">
        <v>129</v>
      </c>
      <c r="BE151" s="151">
        <f t="shared" si="24"/>
        <v>0</v>
      </c>
      <c r="BF151" s="151">
        <f t="shared" si="25"/>
        <v>1429.21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136</v>
      </c>
      <c r="BK151" s="151">
        <f t="shared" si="29"/>
        <v>1429.21</v>
      </c>
      <c r="BL151" s="14" t="s">
        <v>198</v>
      </c>
      <c r="BM151" s="150" t="s">
        <v>560</v>
      </c>
    </row>
    <row r="152" spans="1:65" s="2" customFormat="1" ht="24.2" customHeight="1">
      <c r="A152" s="26"/>
      <c r="B152" s="138"/>
      <c r="C152" s="152" t="s">
        <v>223</v>
      </c>
      <c r="D152" s="152" t="s">
        <v>168</v>
      </c>
      <c r="E152" s="153" t="s">
        <v>561</v>
      </c>
      <c r="F152" s="154" t="s">
        <v>562</v>
      </c>
      <c r="G152" s="155" t="s">
        <v>161</v>
      </c>
      <c r="H152" s="156">
        <v>188.345</v>
      </c>
      <c r="I152" s="157">
        <v>15.8</v>
      </c>
      <c r="J152" s="157">
        <f t="shared" si="20"/>
        <v>2975.85</v>
      </c>
      <c r="K152" s="158"/>
      <c r="L152" s="159"/>
      <c r="M152" s="160" t="s">
        <v>1</v>
      </c>
      <c r="N152" s="161" t="s">
        <v>38</v>
      </c>
      <c r="O152" s="148">
        <v>0</v>
      </c>
      <c r="P152" s="148">
        <f t="shared" si="21"/>
        <v>0</v>
      </c>
      <c r="Q152" s="148">
        <v>3.8999999999999998E-3</v>
      </c>
      <c r="R152" s="148">
        <f t="shared" si="22"/>
        <v>0.73454549999999996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263</v>
      </c>
      <c r="AT152" s="150" t="s">
        <v>168</v>
      </c>
      <c r="AU152" s="150" t="s">
        <v>136</v>
      </c>
      <c r="AY152" s="14" t="s">
        <v>129</v>
      </c>
      <c r="BE152" s="151">
        <f t="shared" si="24"/>
        <v>0</v>
      </c>
      <c r="BF152" s="151">
        <f t="shared" si="25"/>
        <v>2975.85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136</v>
      </c>
      <c r="BK152" s="151">
        <f t="shared" si="29"/>
        <v>2975.85</v>
      </c>
      <c r="BL152" s="14" t="s">
        <v>198</v>
      </c>
      <c r="BM152" s="150" t="s">
        <v>563</v>
      </c>
    </row>
    <row r="153" spans="1:65" s="2" customFormat="1" ht="24.2" customHeight="1">
      <c r="A153" s="26"/>
      <c r="B153" s="138"/>
      <c r="C153" s="152" t="s">
        <v>227</v>
      </c>
      <c r="D153" s="152" t="s">
        <v>168</v>
      </c>
      <c r="E153" s="153" t="s">
        <v>564</v>
      </c>
      <c r="F153" s="154" t="s">
        <v>565</v>
      </c>
      <c r="G153" s="155" t="s">
        <v>161</v>
      </c>
      <c r="H153" s="156">
        <v>188.345</v>
      </c>
      <c r="I153" s="157">
        <v>12.22</v>
      </c>
      <c r="J153" s="157">
        <f t="shared" si="20"/>
        <v>2301.58</v>
      </c>
      <c r="K153" s="158"/>
      <c r="L153" s="159"/>
      <c r="M153" s="160" t="s">
        <v>1</v>
      </c>
      <c r="N153" s="161" t="s">
        <v>38</v>
      </c>
      <c r="O153" s="148">
        <v>0</v>
      </c>
      <c r="P153" s="148">
        <f t="shared" si="21"/>
        <v>0</v>
      </c>
      <c r="Q153" s="148">
        <v>2.9399999999999999E-3</v>
      </c>
      <c r="R153" s="148">
        <f t="shared" si="22"/>
        <v>0.55373430000000001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263</v>
      </c>
      <c r="AT153" s="150" t="s">
        <v>168</v>
      </c>
      <c r="AU153" s="150" t="s">
        <v>136</v>
      </c>
      <c r="AY153" s="14" t="s">
        <v>129</v>
      </c>
      <c r="BE153" s="151">
        <f t="shared" si="24"/>
        <v>0</v>
      </c>
      <c r="BF153" s="151">
        <f t="shared" si="25"/>
        <v>2301.58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136</v>
      </c>
      <c r="BK153" s="151">
        <f t="shared" si="29"/>
        <v>2301.58</v>
      </c>
      <c r="BL153" s="14" t="s">
        <v>198</v>
      </c>
      <c r="BM153" s="150" t="s">
        <v>566</v>
      </c>
    </row>
    <row r="154" spans="1:65" s="2" customFormat="1" ht="24.2" customHeight="1">
      <c r="A154" s="26"/>
      <c r="B154" s="138"/>
      <c r="C154" s="139" t="s">
        <v>231</v>
      </c>
      <c r="D154" s="139" t="s">
        <v>131</v>
      </c>
      <c r="E154" s="140" t="s">
        <v>567</v>
      </c>
      <c r="F154" s="141" t="s">
        <v>568</v>
      </c>
      <c r="G154" s="142" t="s">
        <v>161</v>
      </c>
      <c r="H154" s="143">
        <v>27.986000000000001</v>
      </c>
      <c r="I154" s="144">
        <v>9.8699999999999992</v>
      </c>
      <c r="J154" s="144">
        <f t="shared" si="20"/>
        <v>276.22000000000003</v>
      </c>
      <c r="K154" s="145"/>
      <c r="L154" s="27"/>
      <c r="M154" s="146" t="s">
        <v>1</v>
      </c>
      <c r="N154" s="147" t="s">
        <v>38</v>
      </c>
      <c r="O154" s="148">
        <v>0.50988999999999995</v>
      </c>
      <c r="P154" s="148">
        <f t="shared" si="21"/>
        <v>14.269781539999999</v>
      </c>
      <c r="Q154" s="148">
        <v>4.0000000000000001E-3</v>
      </c>
      <c r="R154" s="148">
        <f t="shared" si="22"/>
        <v>0.111944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198</v>
      </c>
      <c r="AT154" s="150" t="s">
        <v>131</v>
      </c>
      <c r="AU154" s="150" t="s">
        <v>136</v>
      </c>
      <c r="AY154" s="14" t="s">
        <v>129</v>
      </c>
      <c r="BE154" s="151">
        <f t="shared" si="24"/>
        <v>0</v>
      </c>
      <c r="BF154" s="151">
        <f t="shared" si="25"/>
        <v>276.22000000000003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136</v>
      </c>
      <c r="BK154" s="151">
        <f t="shared" si="29"/>
        <v>276.22000000000003</v>
      </c>
      <c r="BL154" s="14" t="s">
        <v>198</v>
      </c>
      <c r="BM154" s="150" t="s">
        <v>569</v>
      </c>
    </row>
    <row r="155" spans="1:65" s="2" customFormat="1" ht="14.45" customHeight="1">
      <c r="A155" s="26"/>
      <c r="B155" s="138"/>
      <c r="C155" s="152" t="s">
        <v>235</v>
      </c>
      <c r="D155" s="152" t="s">
        <v>168</v>
      </c>
      <c r="E155" s="153" t="s">
        <v>555</v>
      </c>
      <c r="F155" s="154" t="s">
        <v>556</v>
      </c>
      <c r="G155" s="155" t="s">
        <v>161</v>
      </c>
      <c r="H155" s="156">
        <v>28.545999999999999</v>
      </c>
      <c r="I155" s="157">
        <v>28.27</v>
      </c>
      <c r="J155" s="157">
        <f t="shared" si="20"/>
        <v>807</v>
      </c>
      <c r="K155" s="158"/>
      <c r="L155" s="159"/>
      <c r="M155" s="160" t="s">
        <v>1</v>
      </c>
      <c r="N155" s="161" t="s">
        <v>38</v>
      </c>
      <c r="O155" s="148">
        <v>0</v>
      </c>
      <c r="P155" s="148">
        <f t="shared" si="21"/>
        <v>0</v>
      </c>
      <c r="Q155" s="148">
        <v>3.5000000000000001E-3</v>
      </c>
      <c r="R155" s="148">
        <f t="shared" si="22"/>
        <v>9.9911E-2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263</v>
      </c>
      <c r="AT155" s="150" t="s">
        <v>168</v>
      </c>
      <c r="AU155" s="150" t="s">
        <v>136</v>
      </c>
      <c r="AY155" s="14" t="s">
        <v>129</v>
      </c>
      <c r="BE155" s="151">
        <f t="shared" si="24"/>
        <v>0</v>
      </c>
      <c r="BF155" s="151">
        <f t="shared" si="25"/>
        <v>807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136</v>
      </c>
      <c r="BK155" s="151">
        <f t="shared" si="29"/>
        <v>807</v>
      </c>
      <c r="BL155" s="14" t="s">
        <v>198</v>
      </c>
      <c r="BM155" s="150" t="s">
        <v>570</v>
      </c>
    </row>
    <row r="156" spans="1:65" s="2" customFormat="1" ht="24.2" customHeight="1">
      <c r="A156" s="26"/>
      <c r="B156" s="138"/>
      <c r="C156" s="139" t="s">
        <v>239</v>
      </c>
      <c r="D156" s="139" t="s">
        <v>131</v>
      </c>
      <c r="E156" s="140" t="s">
        <v>571</v>
      </c>
      <c r="F156" s="141" t="s">
        <v>572</v>
      </c>
      <c r="G156" s="142" t="s">
        <v>161</v>
      </c>
      <c r="H156" s="143">
        <v>38.301000000000002</v>
      </c>
      <c r="I156" s="144">
        <v>9.56</v>
      </c>
      <c r="J156" s="144">
        <f t="shared" si="20"/>
        <v>366.16</v>
      </c>
      <c r="K156" s="145"/>
      <c r="L156" s="27"/>
      <c r="M156" s="146" t="s">
        <v>1</v>
      </c>
      <c r="N156" s="147" t="s">
        <v>38</v>
      </c>
      <c r="O156" s="148">
        <v>0.48959000000000003</v>
      </c>
      <c r="P156" s="148">
        <f t="shared" si="21"/>
        <v>18.751786590000002</v>
      </c>
      <c r="Q156" s="148">
        <v>4.0000000000000001E-3</v>
      </c>
      <c r="R156" s="148">
        <f t="shared" si="22"/>
        <v>0.15320400000000001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198</v>
      </c>
      <c r="AT156" s="150" t="s">
        <v>131</v>
      </c>
      <c r="AU156" s="150" t="s">
        <v>136</v>
      </c>
      <c r="AY156" s="14" t="s">
        <v>129</v>
      </c>
      <c r="BE156" s="151">
        <f t="shared" si="24"/>
        <v>0</v>
      </c>
      <c r="BF156" s="151">
        <f t="shared" si="25"/>
        <v>366.16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136</v>
      </c>
      <c r="BK156" s="151">
        <f t="shared" si="29"/>
        <v>366.16</v>
      </c>
      <c r="BL156" s="14" t="s">
        <v>198</v>
      </c>
      <c r="BM156" s="150" t="s">
        <v>573</v>
      </c>
    </row>
    <row r="157" spans="1:65" s="2" customFormat="1" ht="24.2" customHeight="1">
      <c r="A157" s="26"/>
      <c r="B157" s="138"/>
      <c r="C157" s="152" t="s">
        <v>243</v>
      </c>
      <c r="D157" s="152" t="s">
        <v>168</v>
      </c>
      <c r="E157" s="153" t="s">
        <v>574</v>
      </c>
      <c r="F157" s="154" t="s">
        <v>575</v>
      </c>
      <c r="G157" s="155" t="s">
        <v>161</v>
      </c>
      <c r="H157" s="156">
        <v>39.067</v>
      </c>
      <c r="I157" s="157">
        <v>20.350000000000001</v>
      </c>
      <c r="J157" s="157">
        <f t="shared" si="20"/>
        <v>795.01</v>
      </c>
      <c r="K157" s="158"/>
      <c r="L157" s="159"/>
      <c r="M157" s="160" t="s">
        <v>1</v>
      </c>
      <c r="N157" s="161" t="s">
        <v>38</v>
      </c>
      <c r="O157" s="148">
        <v>0</v>
      </c>
      <c r="P157" s="148">
        <f t="shared" si="21"/>
        <v>0</v>
      </c>
      <c r="Q157" s="148">
        <v>1.4999999999999999E-2</v>
      </c>
      <c r="R157" s="148">
        <f t="shared" si="22"/>
        <v>0.586005</v>
      </c>
      <c r="S157" s="148">
        <v>0</v>
      </c>
      <c r="T157" s="149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263</v>
      </c>
      <c r="AT157" s="150" t="s">
        <v>168</v>
      </c>
      <c r="AU157" s="150" t="s">
        <v>136</v>
      </c>
      <c r="AY157" s="14" t="s">
        <v>129</v>
      </c>
      <c r="BE157" s="151">
        <f t="shared" si="24"/>
        <v>0</v>
      </c>
      <c r="BF157" s="151">
        <f t="shared" si="25"/>
        <v>795.01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136</v>
      </c>
      <c r="BK157" s="151">
        <f t="shared" si="29"/>
        <v>795.01</v>
      </c>
      <c r="BL157" s="14" t="s">
        <v>198</v>
      </c>
      <c r="BM157" s="150" t="s">
        <v>576</v>
      </c>
    </row>
    <row r="158" spans="1:65" s="2" customFormat="1" ht="24.2" customHeight="1">
      <c r="A158" s="26"/>
      <c r="B158" s="138"/>
      <c r="C158" s="139" t="s">
        <v>247</v>
      </c>
      <c r="D158" s="139" t="s">
        <v>131</v>
      </c>
      <c r="E158" s="140" t="s">
        <v>577</v>
      </c>
      <c r="F158" s="141" t="s">
        <v>578</v>
      </c>
      <c r="G158" s="142" t="s">
        <v>151</v>
      </c>
      <c r="H158" s="143">
        <v>3.879</v>
      </c>
      <c r="I158" s="144">
        <v>31.53</v>
      </c>
      <c r="J158" s="144">
        <f t="shared" si="20"/>
        <v>122.3</v>
      </c>
      <c r="K158" s="145"/>
      <c r="L158" s="27"/>
      <c r="M158" s="146" t="s">
        <v>1</v>
      </c>
      <c r="N158" s="147" t="s">
        <v>38</v>
      </c>
      <c r="O158" s="148">
        <v>1.782</v>
      </c>
      <c r="P158" s="148">
        <f t="shared" si="21"/>
        <v>6.9123780000000004</v>
      </c>
      <c r="Q158" s="148">
        <v>0</v>
      </c>
      <c r="R158" s="148">
        <f t="shared" si="22"/>
        <v>0</v>
      </c>
      <c r="S158" s="148">
        <v>0</v>
      </c>
      <c r="T158" s="149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198</v>
      </c>
      <c r="AT158" s="150" t="s">
        <v>131</v>
      </c>
      <c r="AU158" s="150" t="s">
        <v>136</v>
      </c>
      <c r="AY158" s="14" t="s">
        <v>129</v>
      </c>
      <c r="BE158" s="151">
        <f t="shared" si="24"/>
        <v>0</v>
      </c>
      <c r="BF158" s="151">
        <f t="shared" si="25"/>
        <v>122.3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136</v>
      </c>
      <c r="BK158" s="151">
        <f t="shared" si="29"/>
        <v>122.3</v>
      </c>
      <c r="BL158" s="14" t="s">
        <v>198</v>
      </c>
      <c r="BM158" s="150" t="s">
        <v>579</v>
      </c>
    </row>
    <row r="159" spans="1:65" s="12" customFormat="1" ht="22.9" customHeight="1">
      <c r="B159" s="126"/>
      <c r="D159" s="127" t="s">
        <v>71</v>
      </c>
      <c r="E159" s="136" t="s">
        <v>317</v>
      </c>
      <c r="F159" s="136" t="s">
        <v>318</v>
      </c>
      <c r="J159" s="137">
        <f>BK159</f>
        <v>6395.8200000000006</v>
      </c>
      <c r="L159" s="126"/>
      <c r="M159" s="130"/>
      <c r="N159" s="131"/>
      <c r="O159" s="131"/>
      <c r="P159" s="132">
        <f>SUM(P160:P177)</f>
        <v>216.76536770000001</v>
      </c>
      <c r="Q159" s="131"/>
      <c r="R159" s="132">
        <f>SUM(R160:R177)</f>
        <v>0.82565670000000013</v>
      </c>
      <c r="S159" s="131"/>
      <c r="T159" s="133">
        <f>SUM(T160:T177)</f>
        <v>2.9201057600000002</v>
      </c>
      <c r="AR159" s="127" t="s">
        <v>136</v>
      </c>
      <c r="AT159" s="134" t="s">
        <v>71</v>
      </c>
      <c r="AU159" s="134" t="s">
        <v>80</v>
      </c>
      <c r="AY159" s="127" t="s">
        <v>129</v>
      </c>
      <c r="BK159" s="135">
        <f>SUM(BK160:BK177)</f>
        <v>6395.8200000000006</v>
      </c>
    </row>
    <row r="160" spans="1:65" s="2" customFormat="1" ht="24.2" customHeight="1">
      <c r="A160" s="26"/>
      <c r="B160" s="138"/>
      <c r="C160" s="139" t="s">
        <v>251</v>
      </c>
      <c r="D160" s="139" t="s">
        <v>131</v>
      </c>
      <c r="E160" s="140" t="s">
        <v>580</v>
      </c>
      <c r="F160" s="141" t="s">
        <v>581</v>
      </c>
      <c r="G160" s="142" t="s">
        <v>161</v>
      </c>
      <c r="H160" s="143">
        <v>184.65199999999999</v>
      </c>
      <c r="I160" s="144">
        <v>1.24</v>
      </c>
      <c r="J160" s="144">
        <f t="shared" ref="J160:J177" si="30">ROUND(I160*H160,2)</f>
        <v>228.97</v>
      </c>
      <c r="K160" s="145"/>
      <c r="L160" s="27"/>
      <c r="M160" s="146" t="s">
        <v>1</v>
      </c>
      <c r="N160" s="147" t="s">
        <v>38</v>
      </c>
      <c r="O160" s="148">
        <v>7.4999999999999997E-2</v>
      </c>
      <c r="P160" s="148">
        <f t="shared" ref="P160:P177" si="31">O160*H160</f>
        <v>13.848899999999999</v>
      </c>
      <c r="Q160" s="148">
        <v>0</v>
      </c>
      <c r="R160" s="148">
        <f t="shared" ref="R160:R177" si="32">Q160*H160</f>
        <v>0</v>
      </c>
      <c r="S160" s="148">
        <v>7.3200000000000001E-3</v>
      </c>
      <c r="T160" s="149">
        <f t="shared" ref="T160:T177" si="33">S160*H160</f>
        <v>1.35165264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198</v>
      </c>
      <c r="AT160" s="150" t="s">
        <v>131</v>
      </c>
      <c r="AU160" s="150" t="s">
        <v>136</v>
      </c>
      <c r="AY160" s="14" t="s">
        <v>129</v>
      </c>
      <c r="BE160" s="151">
        <f t="shared" ref="BE160:BE177" si="34">IF(N160="základná",J160,0)</f>
        <v>0</v>
      </c>
      <c r="BF160" s="151">
        <f t="shared" ref="BF160:BF177" si="35">IF(N160="znížená",J160,0)</f>
        <v>228.97</v>
      </c>
      <c r="BG160" s="151">
        <f t="shared" ref="BG160:BG177" si="36">IF(N160="zákl. prenesená",J160,0)</f>
        <v>0</v>
      </c>
      <c r="BH160" s="151">
        <f t="shared" ref="BH160:BH177" si="37">IF(N160="zníž. prenesená",J160,0)</f>
        <v>0</v>
      </c>
      <c r="BI160" s="151">
        <f t="shared" ref="BI160:BI177" si="38">IF(N160="nulová",J160,0)</f>
        <v>0</v>
      </c>
      <c r="BJ160" s="14" t="s">
        <v>136</v>
      </c>
      <c r="BK160" s="151">
        <f t="shared" ref="BK160:BK177" si="39">ROUND(I160*H160,2)</f>
        <v>228.97</v>
      </c>
      <c r="BL160" s="14" t="s">
        <v>198</v>
      </c>
      <c r="BM160" s="150" t="s">
        <v>582</v>
      </c>
    </row>
    <row r="161" spans="1:65" s="2" customFormat="1" ht="14.45" customHeight="1">
      <c r="A161" s="26"/>
      <c r="B161" s="138"/>
      <c r="C161" s="139" t="s">
        <v>255</v>
      </c>
      <c r="D161" s="139" t="s">
        <v>131</v>
      </c>
      <c r="E161" s="140" t="s">
        <v>583</v>
      </c>
      <c r="F161" s="141" t="s">
        <v>584</v>
      </c>
      <c r="G161" s="142" t="s">
        <v>161</v>
      </c>
      <c r="H161" s="143">
        <v>155.042</v>
      </c>
      <c r="I161" s="144">
        <v>1.72</v>
      </c>
      <c r="J161" s="144">
        <f t="shared" si="30"/>
        <v>266.67</v>
      </c>
      <c r="K161" s="145"/>
      <c r="L161" s="27"/>
      <c r="M161" s="146" t="s">
        <v>1</v>
      </c>
      <c r="N161" s="147" t="s">
        <v>38</v>
      </c>
      <c r="O161" s="148">
        <v>0.104</v>
      </c>
      <c r="P161" s="148">
        <f t="shared" si="31"/>
        <v>16.124368</v>
      </c>
      <c r="Q161" s="148">
        <v>0</v>
      </c>
      <c r="R161" s="148">
        <f t="shared" si="32"/>
        <v>0</v>
      </c>
      <c r="S161" s="148">
        <v>7.5100000000000002E-3</v>
      </c>
      <c r="T161" s="149">
        <f t="shared" si="33"/>
        <v>1.16436542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198</v>
      </c>
      <c r="AT161" s="150" t="s">
        <v>131</v>
      </c>
      <c r="AU161" s="150" t="s">
        <v>136</v>
      </c>
      <c r="AY161" s="14" t="s">
        <v>129</v>
      </c>
      <c r="BE161" s="151">
        <f t="shared" si="34"/>
        <v>0</v>
      </c>
      <c r="BF161" s="151">
        <f t="shared" si="35"/>
        <v>266.67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4" t="s">
        <v>136</v>
      </c>
      <c r="BK161" s="151">
        <f t="shared" si="39"/>
        <v>266.67</v>
      </c>
      <c r="BL161" s="14" t="s">
        <v>198</v>
      </c>
      <c r="BM161" s="150" t="s">
        <v>585</v>
      </c>
    </row>
    <row r="162" spans="1:65" s="2" customFormat="1" ht="24.2" customHeight="1">
      <c r="A162" s="26"/>
      <c r="B162" s="138"/>
      <c r="C162" s="139" t="s">
        <v>259</v>
      </c>
      <c r="D162" s="139" t="s">
        <v>131</v>
      </c>
      <c r="E162" s="140" t="s">
        <v>586</v>
      </c>
      <c r="F162" s="141" t="s">
        <v>587</v>
      </c>
      <c r="G162" s="142" t="s">
        <v>201</v>
      </c>
      <c r="H162" s="143">
        <v>10.8</v>
      </c>
      <c r="I162" s="144">
        <v>14.18</v>
      </c>
      <c r="J162" s="144">
        <f t="shared" si="30"/>
        <v>153.13999999999999</v>
      </c>
      <c r="K162" s="145"/>
      <c r="L162" s="27"/>
      <c r="M162" s="146" t="s">
        <v>1</v>
      </c>
      <c r="N162" s="147" t="s">
        <v>38</v>
      </c>
      <c r="O162" s="148">
        <v>0.53924000000000005</v>
      </c>
      <c r="P162" s="148">
        <f t="shared" si="31"/>
        <v>5.823792000000001</v>
      </c>
      <c r="Q162" s="148">
        <v>2.7599999999999999E-3</v>
      </c>
      <c r="R162" s="148">
        <f t="shared" si="32"/>
        <v>2.9808000000000001E-2</v>
      </c>
      <c r="S162" s="148">
        <v>0</v>
      </c>
      <c r="T162" s="149">
        <f t="shared" si="3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198</v>
      </c>
      <c r="AT162" s="150" t="s">
        <v>131</v>
      </c>
      <c r="AU162" s="150" t="s">
        <v>136</v>
      </c>
      <c r="AY162" s="14" t="s">
        <v>129</v>
      </c>
      <c r="BE162" s="151">
        <f t="shared" si="34"/>
        <v>0</v>
      </c>
      <c r="BF162" s="151">
        <f t="shared" si="35"/>
        <v>153.13999999999999</v>
      </c>
      <c r="BG162" s="151">
        <f t="shared" si="36"/>
        <v>0</v>
      </c>
      <c r="BH162" s="151">
        <f t="shared" si="37"/>
        <v>0</v>
      </c>
      <c r="BI162" s="151">
        <f t="shared" si="38"/>
        <v>0</v>
      </c>
      <c r="BJ162" s="14" t="s">
        <v>136</v>
      </c>
      <c r="BK162" s="151">
        <f t="shared" si="39"/>
        <v>153.13999999999999</v>
      </c>
      <c r="BL162" s="14" t="s">
        <v>198</v>
      </c>
      <c r="BM162" s="150" t="s">
        <v>588</v>
      </c>
    </row>
    <row r="163" spans="1:65" s="2" customFormat="1" ht="24.2" customHeight="1">
      <c r="A163" s="26"/>
      <c r="B163" s="138"/>
      <c r="C163" s="139" t="s">
        <v>263</v>
      </c>
      <c r="D163" s="139" t="s">
        <v>131</v>
      </c>
      <c r="E163" s="140" t="s">
        <v>589</v>
      </c>
      <c r="F163" s="141" t="s">
        <v>590</v>
      </c>
      <c r="G163" s="142" t="s">
        <v>201</v>
      </c>
      <c r="H163" s="143">
        <v>27.56</v>
      </c>
      <c r="I163" s="144">
        <v>14.18</v>
      </c>
      <c r="J163" s="144">
        <f t="shared" si="30"/>
        <v>390.8</v>
      </c>
      <c r="K163" s="145"/>
      <c r="L163" s="27"/>
      <c r="M163" s="146" t="s">
        <v>1</v>
      </c>
      <c r="N163" s="147" t="s">
        <v>38</v>
      </c>
      <c r="O163" s="148">
        <v>0.53924000000000005</v>
      </c>
      <c r="P163" s="148">
        <f t="shared" si="31"/>
        <v>14.861454400000001</v>
      </c>
      <c r="Q163" s="148">
        <v>2.7599999999999999E-3</v>
      </c>
      <c r="R163" s="148">
        <f t="shared" si="32"/>
        <v>7.6065599999999997E-2</v>
      </c>
      <c r="S163" s="148">
        <v>0</v>
      </c>
      <c r="T163" s="149">
        <f t="shared" si="3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198</v>
      </c>
      <c r="AT163" s="150" t="s">
        <v>131</v>
      </c>
      <c r="AU163" s="150" t="s">
        <v>136</v>
      </c>
      <c r="AY163" s="14" t="s">
        <v>129</v>
      </c>
      <c r="BE163" s="151">
        <f t="shared" si="34"/>
        <v>0</v>
      </c>
      <c r="BF163" s="151">
        <f t="shared" si="35"/>
        <v>390.8</v>
      </c>
      <c r="BG163" s="151">
        <f t="shared" si="36"/>
        <v>0</v>
      </c>
      <c r="BH163" s="151">
        <f t="shared" si="37"/>
        <v>0</v>
      </c>
      <c r="BI163" s="151">
        <f t="shared" si="38"/>
        <v>0</v>
      </c>
      <c r="BJ163" s="14" t="s">
        <v>136</v>
      </c>
      <c r="BK163" s="151">
        <f t="shared" si="39"/>
        <v>390.8</v>
      </c>
      <c r="BL163" s="14" t="s">
        <v>198</v>
      </c>
      <c r="BM163" s="150" t="s">
        <v>591</v>
      </c>
    </row>
    <row r="164" spans="1:65" s="2" customFormat="1" ht="24.2" customHeight="1">
      <c r="A164" s="26"/>
      <c r="B164" s="138"/>
      <c r="C164" s="139" t="s">
        <v>267</v>
      </c>
      <c r="D164" s="139" t="s">
        <v>131</v>
      </c>
      <c r="E164" s="140" t="s">
        <v>592</v>
      </c>
      <c r="F164" s="141" t="s">
        <v>593</v>
      </c>
      <c r="G164" s="142" t="s">
        <v>201</v>
      </c>
      <c r="H164" s="143">
        <v>14.55</v>
      </c>
      <c r="I164" s="144">
        <v>14.18</v>
      </c>
      <c r="J164" s="144">
        <f t="shared" si="30"/>
        <v>206.32</v>
      </c>
      <c r="K164" s="145"/>
      <c r="L164" s="27"/>
      <c r="M164" s="146" t="s">
        <v>1</v>
      </c>
      <c r="N164" s="147" t="s">
        <v>38</v>
      </c>
      <c r="O164" s="148">
        <v>0.53924000000000005</v>
      </c>
      <c r="P164" s="148">
        <f t="shared" si="31"/>
        <v>7.8459420000000009</v>
      </c>
      <c r="Q164" s="148">
        <v>2.7599999999999999E-3</v>
      </c>
      <c r="R164" s="148">
        <f t="shared" si="32"/>
        <v>4.0157999999999999E-2</v>
      </c>
      <c r="S164" s="148">
        <v>0</v>
      </c>
      <c r="T164" s="149">
        <f t="shared" si="3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198</v>
      </c>
      <c r="AT164" s="150" t="s">
        <v>131</v>
      </c>
      <c r="AU164" s="150" t="s">
        <v>136</v>
      </c>
      <c r="AY164" s="14" t="s">
        <v>129</v>
      </c>
      <c r="BE164" s="151">
        <f t="shared" si="34"/>
        <v>0</v>
      </c>
      <c r="BF164" s="151">
        <f t="shared" si="35"/>
        <v>206.32</v>
      </c>
      <c r="BG164" s="151">
        <f t="shared" si="36"/>
        <v>0</v>
      </c>
      <c r="BH164" s="151">
        <f t="shared" si="37"/>
        <v>0</v>
      </c>
      <c r="BI164" s="151">
        <f t="shared" si="38"/>
        <v>0</v>
      </c>
      <c r="BJ164" s="14" t="s">
        <v>136</v>
      </c>
      <c r="BK164" s="151">
        <f t="shared" si="39"/>
        <v>206.32</v>
      </c>
      <c r="BL164" s="14" t="s">
        <v>198</v>
      </c>
      <c r="BM164" s="150" t="s">
        <v>594</v>
      </c>
    </row>
    <row r="165" spans="1:65" s="2" customFormat="1" ht="24.2" customHeight="1">
      <c r="A165" s="26"/>
      <c r="B165" s="138"/>
      <c r="C165" s="139" t="s">
        <v>271</v>
      </c>
      <c r="D165" s="139" t="s">
        <v>131</v>
      </c>
      <c r="E165" s="140" t="s">
        <v>595</v>
      </c>
      <c r="F165" s="141" t="s">
        <v>596</v>
      </c>
      <c r="G165" s="142" t="s">
        <v>201</v>
      </c>
      <c r="H165" s="143">
        <v>52.91</v>
      </c>
      <c r="I165" s="144">
        <v>0.93</v>
      </c>
      <c r="J165" s="144">
        <f t="shared" si="30"/>
        <v>49.21</v>
      </c>
      <c r="K165" s="145"/>
      <c r="L165" s="27"/>
      <c r="M165" s="146" t="s">
        <v>1</v>
      </c>
      <c r="N165" s="147" t="s">
        <v>38</v>
      </c>
      <c r="O165" s="148">
        <v>5.6000000000000001E-2</v>
      </c>
      <c r="P165" s="148">
        <f t="shared" si="31"/>
        <v>2.9629599999999998</v>
      </c>
      <c r="Q165" s="148">
        <v>0</v>
      </c>
      <c r="R165" s="148">
        <f t="shared" si="32"/>
        <v>0</v>
      </c>
      <c r="S165" s="148">
        <v>3.47E-3</v>
      </c>
      <c r="T165" s="149">
        <f t="shared" si="33"/>
        <v>0.18359769999999997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198</v>
      </c>
      <c r="AT165" s="150" t="s">
        <v>131</v>
      </c>
      <c r="AU165" s="150" t="s">
        <v>136</v>
      </c>
      <c r="AY165" s="14" t="s">
        <v>129</v>
      </c>
      <c r="BE165" s="151">
        <f t="shared" si="34"/>
        <v>0</v>
      </c>
      <c r="BF165" s="151">
        <f t="shared" si="35"/>
        <v>49.21</v>
      </c>
      <c r="BG165" s="151">
        <f t="shared" si="36"/>
        <v>0</v>
      </c>
      <c r="BH165" s="151">
        <f t="shared" si="37"/>
        <v>0</v>
      </c>
      <c r="BI165" s="151">
        <f t="shared" si="38"/>
        <v>0</v>
      </c>
      <c r="BJ165" s="14" t="s">
        <v>136</v>
      </c>
      <c r="BK165" s="151">
        <f t="shared" si="39"/>
        <v>49.21</v>
      </c>
      <c r="BL165" s="14" t="s">
        <v>198</v>
      </c>
      <c r="BM165" s="150" t="s">
        <v>597</v>
      </c>
    </row>
    <row r="166" spans="1:65" s="2" customFormat="1" ht="24.2" customHeight="1">
      <c r="A166" s="26"/>
      <c r="B166" s="138"/>
      <c r="C166" s="139" t="s">
        <v>275</v>
      </c>
      <c r="D166" s="139" t="s">
        <v>131</v>
      </c>
      <c r="E166" s="140" t="s">
        <v>598</v>
      </c>
      <c r="F166" s="141" t="s">
        <v>599</v>
      </c>
      <c r="G166" s="142" t="s">
        <v>201</v>
      </c>
      <c r="H166" s="143">
        <v>10.8</v>
      </c>
      <c r="I166" s="144">
        <v>37</v>
      </c>
      <c r="J166" s="144">
        <f t="shared" si="30"/>
        <v>399.6</v>
      </c>
      <c r="K166" s="145"/>
      <c r="L166" s="27"/>
      <c r="M166" s="146" t="s">
        <v>1</v>
      </c>
      <c r="N166" s="147" t="s">
        <v>38</v>
      </c>
      <c r="O166" s="148">
        <v>0.89612999999999998</v>
      </c>
      <c r="P166" s="148">
        <f t="shared" si="31"/>
        <v>9.6782040000000009</v>
      </c>
      <c r="Q166" s="148">
        <v>2.7100000000000002E-3</v>
      </c>
      <c r="R166" s="148">
        <f t="shared" si="32"/>
        <v>2.9268000000000002E-2</v>
      </c>
      <c r="S166" s="148">
        <v>0</v>
      </c>
      <c r="T166" s="149">
        <f t="shared" si="3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198</v>
      </c>
      <c r="AT166" s="150" t="s">
        <v>131</v>
      </c>
      <c r="AU166" s="150" t="s">
        <v>136</v>
      </c>
      <c r="AY166" s="14" t="s">
        <v>129</v>
      </c>
      <c r="BE166" s="151">
        <f t="shared" si="34"/>
        <v>0</v>
      </c>
      <c r="BF166" s="151">
        <f t="shared" si="35"/>
        <v>399.6</v>
      </c>
      <c r="BG166" s="151">
        <f t="shared" si="36"/>
        <v>0</v>
      </c>
      <c r="BH166" s="151">
        <f t="shared" si="37"/>
        <v>0</v>
      </c>
      <c r="BI166" s="151">
        <f t="shared" si="38"/>
        <v>0</v>
      </c>
      <c r="BJ166" s="14" t="s">
        <v>136</v>
      </c>
      <c r="BK166" s="151">
        <f t="shared" si="39"/>
        <v>399.6</v>
      </c>
      <c r="BL166" s="14" t="s">
        <v>198</v>
      </c>
      <c r="BM166" s="150" t="s">
        <v>600</v>
      </c>
    </row>
    <row r="167" spans="1:65" s="2" customFormat="1" ht="24.2" customHeight="1">
      <c r="A167" s="26"/>
      <c r="B167" s="138"/>
      <c r="C167" s="139" t="s">
        <v>279</v>
      </c>
      <c r="D167" s="139" t="s">
        <v>131</v>
      </c>
      <c r="E167" s="140" t="s">
        <v>601</v>
      </c>
      <c r="F167" s="141" t="s">
        <v>602</v>
      </c>
      <c r="G167" s="142" t="s">
        <v>201</v>
      </c>
      <c r="H167" s="143">
        <v>27.56</v>
      </c>
      <c r="I167" s="144">
        <v>37</v>
      </c>
      <c r="J167" s="144">
        <f t="shared" si="30"/>
        <v>1019.72</v>
      </c>
      <c r="K167" s="145"/>
      <c r="L167" s="27"/>
      <c r="M167" s="146" t="s">
        <v>1</v>
      </c>
      <c r="N167" s="147" t="s">
        <v>38</v>
      </c>
      <c r="O167" s="148">
        <v>0.89612999999999998</v>
      </c>
      <c r="P167" s="148">
        <f t="shared" si="31"/>
        <v>24.697342799999998</v>
      </c>
      <c r="Q167" s="148">
        <v>2.7100000000000002E-3</v>
      </c>
      <c r="R167" s="148">
        <f t="shared" si="32"/>
        <v>7.4687600000000007E-2</v>
      </c>
      <c r="S167" s="148">
        <v>0</v>
      </c>
      <c r="T167" s="149">
        <f t="shared" si="3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198</v>
      </c>
      <c r="AT167" s="150" t="s">
        <v>131</v>
      </c>
      <c r="AU167" s="150" t="s">
        <v>136</v>
      </c>
      <c r="AY167" s="14" t="s">
        <v>129</v>
      </c>
      <c r="BE167" s="151">
        <f t="shared" si="34"/>
        <v>0</v>
      </c>
      <c r="BF167" s="151">
        <f t="shared" si="35"/>
        <v>1019.72</v>
      </c>
      <c r="BG167" s="151">
        <f t="shared" si="36"/>
        <v>0</v>
      </c>
      <c r="BH167" s="151">
        <f t="shared" si="37"/>
        <v>0</v>
      </c>
      <c r="BI167" s="151">
        <f t="shared" si="38"/>
        <v>0</v>
      </c>
      <c r="BJ167" s="14" t="s">
        <v>136</v>
      </c>
      <c r="BK167" s="151">
        <f t="shared" si="39"/>
        <v>1019.72</v>
      </c>
      <c r="BL167" s="14" t="s">
        <v>198</v>
      </c>
      <c r="BM167" s="150" t="s">
        <v>603</v>
      </c>
    </row>
    <row r="168" spans="1:65" s="2" customFormat="1" ht="24.2" customHeight="1">
      <c r="A168" s="26"/>
      <c r="B168" s="138"/>
      <c r="C168" s="139" t="s">
        <v>283</v>
      </c>
      <c r="D168" s="139" t="s">
        <v>131</v>
      </c>
      <c r="E168" s="140" t="s">
        <v>604</v>
      </c>
      <c r="F168" s="141" t="s">
        <v>605</v>
      </c>
      <c r="G168" s="142" t="s">
        <v>201</v>
      </c>
      <c r="H168" s="143">
        <v>14.55</v>
      </c>
      <c r="I168" s="144">
        <v>37</v>
      </c>
      <c r="J168" s="144">
        <f t="shared" si="30"/>
        <v>538.35</v>
      </c>
      <c r="K168" s="145"/>
      <c r="L168" s="27"/>
      <c r="M168" s="146" t="s">
        <v>1</v>
      </c>
      <c r="N168" s="147" t="s">
        <v>38</v>
      </c>
      <c r="O168" s="148">
        <v>0.89612999999999998</v>
      </c>
      <c r="P168" s="148">
        <f t="shared" si="31"/>
        <v>13.038691500000001</v>
      </c>
      <c r="Q168" s="148">
        <v>2.7100000000000002E-3</v>
      </c>
      <c r="R168" s="148">
        <f t="shared" si="32"/>
        <v>3.9430500000000007E-2</v>
      </c>
      <c r="S168" s="148">
        <v>0</v>
      </c>
      <c r="T168" s="149">
        <f t="shared" si="3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198</v>
      </c>
      <c r="AT168" s="150" t="s">
        <v>131</v>
      </c>
      <c r="AU168" s="150" t="s">
        <v>136</v>
      </c>
      <c r="AY168" s="14" t="s">
        <v>129</v>
      </c>
      <c r="BE168" s="151">
        <f t="shared" si="34"/>
        <v>0</v>
      </c>
      <c r="BF168" s="151">
        <f t="shared" si="35"/>
        <v>538.35</v>
      </c>
      <c r="BG168" s="151">
        <f t="shared" si="36"/>
        <v>0</v>
      </c>
      <c r="BH168" s="151">
        <f t="shared" si="37"/>
        <v>0</v>
      </c>
      <c r="BI168" s="151">
        <f t="shared" si="38"/>
        <v>0</v>
      </c>
      <c r="BJ168" s="14" t="s">
        <v>136</v>
      </c>
      <c r="BK168" s="151">
        <f t="shared" si="39"/>
        <v>538.35</v>
      </c>
      <c r="BL168" s="14" t="s">
        <v>198</v>
      </c>
      <c r="BM168" s="150" t="s">
        <v>606</v>
      </c>
    </row>
    <row r="169" spans="1:65" s="2" customFormat="1" ht="24.2" customHeight="1">
      <c r="A169" s="26"/>
      <c r="B169" s="138"/>
      <c r="C169" s="139" t="s">
        <v>287</v>
      </c>
      <c r="D169" s="139" t="s">
        <v>131</v>
      </c>
      <c r="E169" s="140" t="s">
        <v>607</v>
      </c>
      <c r="F169" s="141" t="s">
        <v>608</v>
      </c>
      <c r="G169" s="142" t="s">
        <v>201</v>
      </c>
      <c r="H169" s="143">
        <v>1.8</v>
      </c>
      <c r="I169" s="144">
        <v>27.54</v>
      </c>
      <c r="J169" s="144">
        <f t="shared" si="30"/>
        <v>49.57</v>
      </c>
      <c r="K169" s="145"/>
      <c r="L169" s="27"/>
      <c r="M169" s="146" t="s">
        <v>1</v>
      </c>
      <c r="N169" s="147" t="s">
        <v>38</v>
      </c>
      <c r="O169" s="148">
        <v>0.97358</v>
      </c>
      <c r="P169" s="148">
        <f t="shared" si="31"/>
        <v>1.7524440000000001</v>
      </c>
      <c r="Q169" s="148">
        <v>5.1200000000000004E-3</v>
      </c>
      <c r="R169" s="148">
        <f t="shared" si="32"/>
        <v>9.2160000000000002E-3</v>
      </c>
      <c r="S169" s="148">
        <v>0</v>
      </c>
      <c r="T169" s="149">
        <f t="shared" si="3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198</v>
      </c>
      <c r="AT169" s="150" t="s">
        <v>131</v>
      </c>
      <c r="AU169" s="150" t="s">
        <v>136</v>
      </c>
      <c r="AY169" s="14" t="s">
        <v>129</v>
      </c>
      <c r="BE169" s="151">
        <f t="shared" si="34"/>
        <v>0</v>
      </c>
      <c r="BF169" s="151">
        <f t="shared" si="35"/>
        <v>49.57</v>
      </c>
      <c r="BG169" s="151">
        <f t="shared" si="36"/>
        <v>0</v>
      </c>
      <c r="BH169" s="151">
        <f t="shared" si="37"/>
        <v>0</v>
      </c>
      <c r="BI169" s="151">
        <f t="shared" si="38"/>
        <v>0</v>
      </c>
      <c r="BJ169" s="14" t="s">
        <v>136</v>
      </c>
      <c r="BK169" s="151">
        <f t="shared" si="39"/>
        <v>49.57</v>
      </c>
      <c r="BL169" s="14" t="s">
        <v>198</v>
      </c>
      <c r="BM169" s="150" t="s">
        <v>609</v>
      </c>
    </row>
    <row r="170" spans="1:65" s="2" customFormat="1" ht="24.2" customHeight="1">
      <c r="A170" s="26"/>
      <c r="B170" s="138"/>
      <c r="C170" s="139" t="s">
        <v>291</v>
      </c>
      <c r="D170" s="139" t="s">
        <v>131</v>
      </c>
      <c r="E170" s="140" t="s">
        <v>610</v>
      </c>
      <c r="F170" s="141" t="s">
        <v>611</v>
      </c>
      <c r="G170" s="142" t="s">
        <v>201</v>
      </c>
      <c r="H170" s="143">
        <v>44</v>
      </c>
      <c r="I170" s="144">
        <v>33.4</v>
      </c>
      <c r="J170" s="144">
        <f t="shared" si="30"/>
        <v>1469.6</v>
      </c>
      <c r="K170" s="145"/>
      <c r="L170" s="27"/>
      <c r="M170" s="146" t="s">
        <v>1</v>
      </c>
      <c r="N170" s="147" t="s">
        <v>38</v>
      </c>
      <c r="O170" s="148">
        <v>1.17441</v>
      </c>
      <c r="P170" s="148">
        <f t="shared" si="31"/>
        <v>51.674039999999998</v>
      </c>
      <c r="Q170" s="148">
        <v>6.3699999999999998E-3</v>
      </c>
      <c r="R170" s="148">
        <f t="shared" si="32"/>
        <v>0.28027999999999997</v>
      </c>
      <c r="S170" s="148">
        <v>0</v>
      </c>
      <c r="T170" s="149">
        <f t="shared" si="3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198</v>
      </c>
      <c r="AT170" s="150" t="s">
        <v>131</v>
      </c>
      <c r="AU170" s="150" t="s">
        <v>136</v>
      </c>
      <c r="AY170" s="14" t="s">
        <v>129</v>
      </c>
      <c r="BE170" s="151">
        <f t="shared" si="34"/>
        <v>0</v>
      </c>
      <c r="BF170" s="151">
        <f t="shared" si="35"/>
        <v>1469.6</v>
      </c>
      <c r="BG170" s="151">
        <f t="shared" si="36"/>
        <v>0</v>
      </c>
      <c r="BH170" s="151">
        <f t="shared" si="37"/>
        <v>0</v>
      </c>
      <c r="BI170" s="151">
        <f t="shared" si="38"/>
        <v>0</v>
      </c>
      <c r="BJ170" s="14" t="s">
        <v>136</v>
      </c>
      <c r="BK170" s="151">
        <f t="shared" si="39"/>
        <v>1469.6</v>
      </c>
      <c r="BL170" s="14" t="s">
        <v>198</v>
      </c>
      <c r="BM170" s="150" t="s">
        <v>612</v>
      </c>
    </row>
    <row r="171" spans="1:65" s="2" customFormat="1" ht="24.2" customHeight="1">
      <c r="A171" s="26"/>
      <c r="B171" s="138"/>
      <c r="C171" s="139" t="s">
        <v>295</v>
      </c>
      <c r="D171" s="139" t="s">
        <v>131</v>
      </c>
      <c r="E171" s="140" t="s">
        <v>613</v>
      </c>
      <c r="F171" s="141" t="s">
        <v>614</v>
      </c>
      <c r="G171" s="142" t="s">
        <v>201</v>
      </c>
      <c r="H171" s="143">
        <v>29.5</v>
      </c>
      <c r="I171" s="144">
        <v>33.4</v>
      </c>
      <c r="J171" s="144">
        <f t="shared" si="30"/>
        <v>985.3</v>
      </c>
      <c r="K171" s="145"/>
      <c r="L171" s="27"/>
      <c r="M171" s="146" t="s">
        <v>1</v>
      </c>
      <c r="N171" s="147" t="s">
        <v>38</v>
      </c>
      <c r="O171" s="148">
        <v>1.17441</v>
      </c>
      <c r="P171" s="148">
        <f t="shared" si="31"/>
        <v>34.645094999999998</v>
      </c>
      <c r="Q171" s="148">
        <v>6.3699999999999998E-3</v>
      </c>
      <c r="R171" s="148">
        <f t="shared" si="32"/>
        <v>0.187915</v>
      </c>
      <c r="S171" s="148">
        <v>0</v>
      </c>
      <c r="T171" s="149">
        <f t="shared" si="3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198</v>
      </c>
      <c r="AT171" s="150" t="s">
        <v>131</v>
      </c>
      <c r="AU171" s="150" t="s">
        <v>136</v>
      </c>
      <c r="AY171" s="14" t="s">
        <v>129</v>
      </c>
      <c r="BE171" s="151">
        <f t="shared" si="34"/>
        <v>0</v>
      </c>
      <c r="BF171" s="151">
        <f t="shared" si="35"/>
        <v>985.3</v>
      </c>
      <c r="BG171" s="151">
        <f t="shared" si="36"/>
        <v>0</v>
      </c>
      <c r="BH171" s="151">
        <f t="shared" si="37"/>
        <v>0</v>
      </c>
      <c r="BI171" s="151">
        <f t="shared" si="38"/>
        <v>0</v>
      </c>
      <c r="BJ171" s="14" t="s">
        <v>136</v>
      </c>
      <c r="BK171" s="151">
        <f t="shared" si="39"/>
        <v>985.3</v>
      </c>
      <c r="BL171" s="14" t="s">
        <v>198</v>
      </c>
      <c r="BM171" s="150" t="s">
        <v>615</v>
      </c>
    </row>
    <row r="172" spans="1:65" s="2" customFormat="1" ht="24.2" customHeight="1">
      <c r="A172" s="26"/>
      <c r="B172" s="138"/>
      <c r="C172" s="139" t="s">
        <v>299</v>
      </c>
      <c r="D172" s="139" t="s">
        <v>131</v>
      </c>
      <c r="E172" s="140" t="s">
        <v>616</v>
      </c>
      <c r="F172" s="141" t="s">
        <v>617</v>
      </c>
      <c r="G172" s="142" t="s">
        <v>201</v>
      </c>
      <c r="H172" s="143">
        <v>4.4000000000000004</v>
      </c>
      <c r="I172" s="144">
        <v>33.4</v>
      </c>
      <c r="J172" s="144">
        <f t="shared" si="30"/>
        <v>146.96</v>
      </c>
      <c r="K172" s="145"/>
      <c r="L172" s="27"/>
      <c r="M172" s="146" t="s">
        <v>1</v>
      </c>
      <c r="N172" s="147" t="s">
        <v>38</v>
      </c>
      <c r="O172" s="148">
        <v>1.17441</v>
      </c>
      <c r="P172" s="148">
        <f t="shared" si="31"/>
        <v>5.1674040000000003</v>
      </c>
      <c r="Q172" s="148">
        <v>6.3699999999999998E-3</v>
      </c>
      <c r="R172" s="148">
        <f t="shared" si="32"/>
        <v>2.8028000000000001E-2</v>
      </c>
      <c r="S172" s="148">
        <v>0</v>
      </c>
      <c r="T172" s="149">
        <f t="shared" si="3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198</v>
      </c>
      <c r="AT172" s="150" t="s">
        <v>131</v>
      </c>
      <c r="AU172" s="150" t="s">
        <v>136</v>
      </c>
      <c r="AY172" s="14" t="s">
        <v>129</v>
      </c>
      <c r="BE172" s="151">
        <f t="shared" si="34"/>
        <v>0</v>
      </c>
      <c r="BF172" s="151">
        <f t="shared" si="35"/>
        <v>146.96</v>
      </c>
      <c r="BG172" s="151">
        <f t="shared" si="36"/>
        <v>0</v>
      </c>
      <c r="BH172" s="151">
        <f t="shared" si="37"/>
        <v>0</v>
      </c>
      <c r="BI172" s="151">
        <f t="shared" si="38"/>
        <v>0</v>
      </c>
      <c r="BJ172" s="14" t="s">
        <v>136</v>
      </c>
      <c r="BK172" s="151">
        <f t="shared" si="39"/>
        <v>146.96</v>
      </c>
      <c r="BL172" s="14" t="s">
        <v>198</v>
      </c>
      <c r="BM172" s="150" t="s">
        <v>618</v>
      </c>
    </row>
    <row r="173" spans="1:65" s="2" customFormat="1" ht="24.2" customHeight="1">
      <c r="A173" s="26"/>
      <c r="B173" s="138"/>
      <c r="C173" s="139" t="s">
        <v>305</v>
      </c>
      <c r="D173" s="139" t="s">
        <v>131</v>
      </c>
      <c r="E173" s="140" t="s">
        <v>619</v>
      </c>
      <c r="F173" s="141" t="s">
        <v>620</v>
      </c>
      <c r="G173" s="142" t="s">
        <v>201</v>
      </c>
      <c r="H173" s="143">
        <v>79.7</v>
      </c>
      <c r="I173" s="144">
        <v>1.23</v>
      </c>
      <c r="J173" s="144">
        <f t="shared" si="30"/>
        <v>98.03</v>
      </c>
      <c r="K173" s="145"/>
      <c r="L173" s="27"/>
      <c r="M173" s="146" t="s">
        <v>1</v>
      </c>
      <c r="N173" s="147" t="s">
        <v>38</v>
      </c>
      <c r="O173" s="148">
        <v>8.5999999999999993E-2</v>
      </c>
      <c r="P173" s="148">
        <f t="shared" si="31"/>
        <v>6.8541999999999996</v>
      </c>
      <c r="Q173" s="148">
        <v>0</v>
      </c>
      <c r="R173" s="148">
        <f t="shared" si="32"/>
        <v>0</v>
      </c>
      <c r="S173" s="148">
        <v>2.3E-3</v>
      </c>
      <c r="T173" s="149">
        <f t="shared" si="33"/>
        <v>0.18331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198</v>
      </c>
      <c r="AT173" s="150" t="s">
        <v>131</v>
      </c>
      <c r="AU173" s="150" t="s">
        <v>136</v>
      </c>
      <c r="AY173" s="14" t="s">
        <v>129</v>
      </c>
      <c r="BE173" s="151">
        <f t="shared" si="34"/>
        <v>0</v>
      </c>
      <c r="BF173" s="151">
        <f t="shared" si="35"/>
        <v>98.03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136</v>
      </c>
      <c r="BK173" s="151">
        <f t="shared" si="39"/>
        <v>98.03</v>
      </c>
      <c r="BL173" s="14" t="s">
        <v>198</v>
      </c>
      <c r="BM173" s="150" t="s">
        <v>621</v>
      </c>
    </row>
    <row r="174" spans="1:65" s="2" customFormat="1" ht="24.2" customHeight="1">
      <c r="A174" s="26"/>
      <c r="B174" s="138"/>
      <c r="C174" s="139" t="s">
        <v>313</v>
      </c>
      <c r="D174" s="139" t="s">
        <v>131</v>
      </c>
      <c r="E174" s="140" t="s">
        <v>622</v>
      </c>
      <c r="F174" s="141" t="s">
        <v>623</v>
      </c>
      <c r="G174" s="142" t="s">
        <v>201</v>
      </c>
      <c r="H174" s="143">
        <v>11</v>
      </c>
      <c r="I174" s="144">
        <v>0.78</v>
      </c>
      <c r="J174" s="144">
        <f t="shared" si="30"/>
        <v>8.58</v>
      </c>
      <c r="K174" s="145"/>
      <c r="L174" s="27"/>
      <c r="M174" s="146" t="s">
        <v>1</v>
      </c>
      <c r="N174" s="147" t="s">
        <v>38</v>
      </c>
      <c r="O174" s="148">
        <v>4.7E-2</v>
      </c>
      <c r="P174" s="148">
        <f t="shared" si="31"/>
        <v>0.51700000000000002</v>
      </c>
      <c r="Q174" s="148">
        <v>0</v>
      </c>
      <c r="R174" s="148">
        <f t="shared" si="32"/>
        <v>0</v>
      </c>
      <c r="S174" s="148">
        <v>3.3800000000000002E-3</v>
      </c>
      <c r="T174" s="149">
        <f t="shared" si="33"/>
        <v>3.7180000000000005E-2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198</v>
      </c>
      <c r="AT174" s="150" t="s">
        <v>131</v>
      </c>
      <c r="AU174" s="150" t="s">
        <v>136</v>
      </c>
      <c r="AY174" s="14" t="s">
        <v>129</v>
      </c>
      <c r="BE174" s="151">
        <f t="shared" si="34"/>
        <v>0</v>
      </c>
      <c r="BF174" s="151">
        <f t="shared" si="35"/>
        <v>8.58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136</v>
      </c>
      <c r="BK174" s="151">
        <f t="shared" si="39"/>
        <v>8.58</v>
      </c>
      <c r="BL174" s="14" t="s">
        <v>198</v>
      </c>
      <c r="BM174" s="150" t="s">
        <v>624</v>
      </c>
    </row>
    <row r="175" spans="1:65" s="2" customFormat="1" ht="24.2" customHeight="1">
      <c r="A175" s="26"/>
      <c r="B175" s="138"/>
      <c r="C175" s="139" t="s">
        <v>319</v>
      </c>
      <c r="D175" s="139" t="s">
        <v>131</v>
      </c>
      <c r="E175" s="140" t="s">
        <v>625</v>
      </c>
      <c r="F175" s="141" t="s">
        <v>626</v>
      </c>
      <c r="G175" s="142" t="s">
        <v>201</v>
      </c>
      <c r="H175" s="143">
        <v>4.5</v>
      </c>
      <c r="I175" s="144">
        <v>35</v>
      </c>
      <c r="J175" s="144">
        <f t="shared" si="30"/>
        <v>157.5</v>
      </c>
      <c r="K175" s="145"/>
      <c r="L175" s="27"/>
      <c r="M175" s="146" t="s">
        <v>1</v>
      </c>
      <c r="N175" s="147" t="s">
        <v>38</v>
      </c>
      <c r="O175" s="148">
        <v>0.66122999999999998</v>
      </c>
      <c r="P175" s="148">
        <f t="shared" si="31"/>
        <v>2.9755349999999998</v>
      </c>
      <c r="Q175" s="148">
        <v>2.8E-3</v>
      </c>
      <c r="R175" s="148">
        <f t="shared" si="32"/>
        <v>1.26E-2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198</v>
      </c>
      <c r="AT175" s="150" t="s">
        <v>131</v>
      </c>
      <c r="AU175" s="150" t="s">
        <v>136</v>
      </c>
      <c r="AY175" s="14" t="s">
        <v>129</v>
      </c>
      <c r="BE175" s="151">
        <f t="shared" si="34"/>
        <v>0</v>
      </c>
      <c r="BF175" s="151">
        <f t="shared" si="35"/>
        <v>157.5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136</v>
      </c>
      <c r="BK175" s="151">
        <f t="shared" si="39"/>
        <v>157.5</v>
      </c>
      <c r="BL175" s="14" t="s">
        <v>198</v>
      </c>
      <c r="BM175" s="150" t="s">
        <v>627</v>
      </c>
    </row>
    <row r="176" spans="1:65" s="2" customFormat="1" ht="24.2" customHeight="1">
      <c r="A176" s="26"/>
      <c r="B176" s="138"/>
      <c r="C176" s="139" t="s">
        <v>323</v>
      </c>
      <c r="D176" s="139" t="s">
        <v>131</v>
      </c>
      <c r="E176" s="140" t="s">
        <v>628</v>
      </c>
      <c r="F176" s="141" t="s">
        <v>629</v>
      </c>
      <c r="G176" s="142" t="s">
        <v>201</v>
      </c>
      <c r="H176" s="143">
        <v>4</v>
      </c>
      <c r="I176" s="144">
        <v>35</v>
      </c>
      <c r="J176" s="144">
        <f t="shared" si="30"/>
        <v>140</v>
      </c>
      <c r="K176" s="145"/>
      <c r="L176" s="27"/>
      <c r="M176" s="146" t="s">
        <v>1</v>
      </c>
      <c r="N176" s="147" t="s">
        <v>38</v>
      </c>
      <c r="O176" s="148">
        <v>0.66122999999999998</v>
      </c>
      <c r="P176" s="148">
        <f t="shared" si="31"/>
        <v>2.6449199999999999</v>
      </c>
      <c r="Q176" s="148">
        <v>2.8E-3</v>
      </c>
      <c r="R176" s="148">
        <f t="shared" si="32"/>
        <v>1.12E-2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198</v>
      </c>
      <c r="AT176" s="150" t="s">
        <v>131</v>
      </c>
      <c r="AU176" s="150" t="s">
        <v>136</v>
      </c>
      <c r="AY176" s="14" t="s">
        <v>129</v>
      </c>
      <c r="BE176" s="151">
        <f t="shared" si="34"/>
        <v>0</v>
      </c>
      <c r="BF176" s="151">
        <f t="shared" si="35"/>
        <v>140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136</v>
      </c>
      <c r="BK176" s="151">
        <f t="shared" si="39"/>
        <v>140</v>
      </c>
      <c r="BL176" s="14" t="s">
        <v>198</v>
      </c>
      <c r="BM176" s="150" t="s">
        <v>630</v>
      </c>
    </row>
    <row r="177" spans="1:65" s="2" customFormat="1" ht="24.2" customHeight="1">
      <c r="A177" s="26"/>
      <c r="B177" s="138"/>
      <c r="C177" s="139" t="s">
        <v>327</v>
      </c>
      <c r="D177" s="139" t="s">
        <v>131</v>
      </c>
      <c r="E177" s="140" t="s">
        <v>631</v>
      </c>
      <c r="F177" s="141" t="s">
        <v>632</v>
      </c>
      <c r="G177" s="142" t="s">
        <v>201</v>
      </c>
      <c r="H177" s="143">
        <v>2.5</v>
      </c>
      <c r="I177" s="144">
        <v>35</v>
      </c>
      <c r="J177" s="144">
        <f t="shared" si="30"/>
        <v>87.5</v>
      </c>
      <c r="K177" s="145"/>
      <c r="L177" s="27"/>
      <c r="M177" s="146" t="s">
        <v>1</v>
      </c>
      <c r="N177" s="147" t="s">
        <v>38</v>
      </c>
      <c r="O177" s="148">
        <v>0.66122999999999998</v>
      </c>
      <c r="P177" s="148">
        <f t="shared" si="31"/>
        <v>1.6530749999999999</v>
      </c>
      <c r="Q177" s="148">
        <v>2.8E-3</v>
      </c>
      <c r="R177" s="148">
        <f t="shared" si="32"/>
        <v>7.0000000000000001E-3</v>
      </c>
      <c r="S177" s="148">
        <v>0</v>
      </c>
      <c r="T177" s="149">
        <f t="shared" si="3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198</v>
      </c>
      <c r="AT177" s="150" t="s">
        <v>131</v>
      </c>
      <c r="AU177" s="150" t="s">
        <v>136</v>
      </c>
      <c r="AY177" s="14" t="s">
        <v>129</v>
      </c>
      <c r="BE177" s="151">
        <f t="shared" si="34"/>
        <v>0</v>
      </c>
      <c r="BF177" s="151">
        <f t="shared" si="35"/>
        <v>87.5</v>
      </c>
      <c r="BG177" s="151">
        <f t="shared" si="36"/>
        <v>0</v>
      </c>
      <c r="BH177" s="151">
        <f t="shared" si="37"/>
        <v>0</v>
      </c>
      <c r="BI177" s="151">
        <f t="shared" si="38"/>
        <v>0</v>
      </c>
      <c r="BJ177" s="14" t="s">
        <v>136</v>
      </c>
      <c r="BK177" s="151">
        <f t="shared" si="39"/>
        <v>87.5</v>
      </c>
      <c r="BL177" s="14" t="s">
        <v>198</v>
      </c>
      <c r="BM177" s="150" t="s">
        <v>633</v>
      </c>
    </row>
    <row r="178" spans="1:65" s="12" customFormat="1" ht="22.9" customHeight="1">
      <c r="B178" s="126"/>
      <c r="D178" s="127" t="s">
        <v>71</v>
      </c>
      <c r="E178" s="136" t="s">
        <v>441</v>
      </c>
      <c r="F178" s="136" t="s">
        <v>442</v>
      </c>
      <c r="J178" s="137">
        <f>BK178</f>
        <v>6608.96</v>
      </c>
      <c r="L178" s="126"/>
      <c r="M178" s="130"/>
      <c r="N178" s="131"/>
      <c r="O178" s="131"/>
      <c r="P178" s="132">
        <f>SUM(P179:P182)</f>
        <v>343.10734599999995</v>
      </c>
      <c r="Q178" s="131"/>
      <c r="R178" s="132">
        <f>SUM(R179:R182)</f>
        <v>0.63398319999999997</v>
      </c>
      <c r="S178" s="131"/>
      <c r="T178" s="133">
        <f>SUM(T179:T182)</f>
        <v>0</v>
      </c>
      <c r="AR178" s="127" t="s">
        <v>136</v>
      </c>
      <c r="AT178" s="134" t="s">
        <v>71</v>
      </c>
      <c r="AU178" s="134" t="s">
        <v>80</v>
      </c>
      <c r="AY178" s="127" t="s">
        <v>129</v>
      </c>
      <c r="BK178" s="135">
        <f>SUM(BK179:BK182)</f>
        <v>6608.96</v>
      </c>
    </row>
    <row r="179" spans="1:65" s="2" customFormat="1" ht="24.2" customHeight="1">
      <c r="A179" s="26"/>
      <c r="B179" s="138"/>
      <c r="C179" s="139" t="s">
        <v>333</v>
      </c>
      <c r="D179" s="139" t="s">
        <v>131</v>
      </c>
      <c r="E179" s="140" t="s">
        <v>634</v>
      </c>
      <c r="F179" s="141" t="s">
        <v>635</v>
      </c>
      <c r="G179" s="142" t="s">
        <v>636</v>
      </c>
      <c r="H179" s="143">
        <v>587.29</v>
      </c>
      <c r="I179" s="144">
        <v>6.7</v>
      </c>
      <c r="J179" s="144">
        <f>ROUND(I179*H179,2)</f>
        <v>3934.84</v>
      </c>
      <c r="K179" s="145"/>
      <c r="L179" s="27"/>
      <c r="M179" s="146" t="s">
        <v>1</v>
      </c>
      <c r="N179" s="147" t="s">
        <v>38</v>
      </c>
      <c r="O179" s="148">
        <v>0.42199999999999999</v>
      </c>
      <c r="P179" s="148">
        <f>O179*H179</f>
        <v>247.83637999999996</v>
      </c>
      <c r="Q179" s="148">
        <v>8.0000000000000007E-5</v>
      </c>
      <c r="R179" s="148">
        <f>Q179*H179</f>
        <v>4.6983200000000003E-2</v>
      </c>
      <c r="S179" s="148">
        <v>0</v>
      </c>
      <c r="T179" s="149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198</v>
      </c>
      <c r="AT179" s="150" t="s">
        <v>131</v>
      </c>
      <c r="AU179" s="150" t="s">
        <v>136</v>
      </c>
      <c r="AY179" s="14" t="s">
        <v>129</v>
      </c>
      <c r="BE179" s="151">
        <f>IF(N179="základná",J179,0)</f>
        <v>0</v>
      </c>
      <c r="BF179" s="151">
        <f>IF(N179="znížená",J179,0)</f>
        <v>3934.84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136</v>
      </c>
      <c r="BK179" s="151">
        <f>ROUND(I179*H179,2)</f>
        <v>3934.84</v>
      </c>
      <c r="BL179" s="14" t="s">
        <v>198</v>
      </c>
      <c r="BM179" s="150" t="s">
        <v>637</v>
      </c>
    </row>
    <row r="180" spans="1:65" s="2" customFormat="1" ht="24.2" customHeight="1">
      <c r="A180" s="26"/>
      <c r="B180" s="138"/>
      <c r="C180" s="152" t="s">
        <v>337</v>
      </c>
      <c r="D180" s="152" t="s">
        <v>168</v>
      </c>
      <c r="E180" s="153" t="s">
        <v>638</v>
      </c>
      <c r="F180" s="154" t="s">
        <v>639</v>
      </c>
      <c r="G180" s="155" t="s">
        <v>151</v>
      </c>
      <c r="H180" s="156">
        <v>0.58699999999999997</v>
      </c>
      <c r="I180" s="157">
        <v>686.04</v>
      </c>
      <c r="J180" s="157">
        <f>ROUND(I180*H180,2)</f>
        <v>402.71</v>
      </c>
      <c r="K180" s="158"/>
      <c r="L180" s="159"/>
      <c r="M180" s="160" t="s">
        <v>1</v>
      </c>
      <c r="N180" s="161" t="s">
        <v>38</v>
      </c>
      <c r="O180" s="148">
        <v>0</v>
      </c>
      <c r="P180" s="148">
        <f>O180*H180</f>
        <v>0</v>
      </c>
      <c r="Q180" s="148">
        <v>1</v>
      </c>
      <c r="R180" s="148">
        <f>Q180*H180</f>
        <v>0.58699999999999997</v>
      </c>
      <c r="S180" s="148">
        <v>0</v>
      </c>
      <c r="T180" s="149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263</v>
      </c>
      <c r="AT180" s="150" t="s">
        <v>168</v>
      </c>
      <c r="AU180" s="150" t="s">
        <v>136</v>
      </c>
      <c r="AY180" s="14" t="s">
        <v>129</v>
      </c>
      <c r="BE180" s="151">
        <f>IF(N180="základná",J180,0)</f>
        <v>0</v>
      </c>
      <c r="BF180" s="151">
        <f>IF(N180="znížená",J180,0)</f>
        <v>402.71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4" t="s">
        <v>136</v>
      </c>
      <c r="BK180" s="151">
        <f>ROUND(I180*H180,2)</f>
        <v>402.71</v>
      </c>
      <c r="BL180" s="14" t="s">
        <v>198</v>
      </c>
      <c r="BM180" s="150" t="s">
        <v>640</v>
      </c>
    </row>
    <row r="181" spans="1:65" s="2" customFormat="1" ht="24.2" customHeight="1">
      <c r="A181" s="26"/>
      <c r="B181" s="138"/>
      <c r="C181" s="139" t="s">
        <v>341</v>
      </c>
      <c r="D181" s="139" t="s">
        <v>131</v>
      </c>
      <c r="E181" s="140" t="s">
        <v>641</v>
      </c>
      <c r="F181" s="141" t="s">
        <v>642</v>
      </c>
      <c r="G181" s="142" t="s">
        <v>636</v>
      </c>
      <c r="H181" s="143">
        <v>587.29</v>
      </c>
      <c r="I181" s="144">
        <v>3.82</v>
      </c>
      <c r="J181" s="144">
        <f>ROUND(I181*H181,2)</f>
        <v>2243.4499999999998</v>
      </c>
      <c r="K181" s="145"/>
      <c r="L181" s="27"/>
      <c r="M181" s="146" t="s">
        <v>1</v>
      </c>
      <c r="N181" s="147" t="s">
        <v>38</v>
      </c>
      <c r="O181" s="148">
        <v>0.159</v>
      </c>
      <c r="P181" s="148">
        <f>O181*H181</f>
        <v>93.379109999999997</v>
      </c>
      <c r="Q181" s="148">
        <v>0</v>
      </c>
      <c r="R181" s="148">
        <f>Q181*H181</f>
        <v>0</v>
      </c>
      <c r="S181" s="148">
        <v>0</v>
      </c>
      <c r="T181" s="149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198</v>
      </c>
      <c r="AT181" s="150" t="s">
        <v>131</v>
      </c>
      <c r="AU181" s="150" t="s">
        <v>136</v>
      </c>
      <c r="AY181" s="14" t="s">
        <v>129</v>
      </c>
      <c r="BE181" s="151">
        <f>IF(N181="základná",J181,0)</f>
        <v>0</v>
      </c>
      <c r="BF181" s="151">
        <f>IF(N181="znížená",J181,0)</f>
        <v>2243.4499999999998</v>
      </c>
      <c r="BG181" s="151">
        <f>IF(N181="zákl. prenesená",J181,0)</f>
        <v>0</v>
      </c>
      <c r="BH181" s="151">
        <f>IF(N181="zníž. prenesená",J181,0)</f>
        <v>0</v>
      </c>
      <c r="BI181" s="151">
        <f>IF(N181="nulová",J181,0)</f>
        <v>0</v>
      </c>
      <c r="BJ181" s="14" t="s">
        <v>136</v>
      </c>
      <c r="BK181" s="151">
        <f>ROUND(I181*H181,2)</f>
        <v>2243.4499999999998</v>
      </c>
      <c r="BL181" s="14" t="s">
        <v>198</v>
      </c>
      <c r="BM181" s="150" t="s">
        <v>643</v>
      </c>
    </row>
    <row r="182" spans="1:65" s="2" customFormat="1" ht="24.2" customHeight="1">
      <c r="A182" s="26"/>
      <c r="B182" s="138"/>
      <c r="C182" s="139" t="s">
        <v>345</v>
      </c>
      <c r="D182" s="139" t="s">
        <v>131</v>
      </c>
      <c r="E182" s="140" t="s">
        <v>644</v>
      </c>
      <c r="F182" s="141" t="s">
        <v>645</v>
      </c>
      <c r="G182" s="142" t="s">
        <v>151</v>
      </c>
      <c r="H182" s="143">
        <v>0.63400000000000001</v>
      </c>
      <c r="I182" s="144">
        <v>44.1</v>
      </c>
      <c r="J182" s="144">
        <f>ROUND(I182*H182,2)</f>
        <v>27.96</v>
      </c>
      <c r="K182" s="145"/>
      <c r="L182" s="27"/>
      <c r="M182" s="146" t="s">
        <v>1</v>
      </c>
      <c r="N182" s="147" t="s">
        <v>38</v>
      </c>
      <c r="O182" s="148">
        <v>2.984</v>
      </c>
      <c r="P182" s="148">
        <f>O182*H182</f>
        <v>1.891856</v>
      </c>
      <c r="Q182" s="148">
        <v>0</v>
      </c>
      <c r="R182" s="148">
        <f>Q182*H182</f>
        <v>0</v>
      </c>
      <c r="S182" s="148">
        <v>0</v>
      </c>
      <c r="T182" s="149">
        <f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198</v>
      </c>
      <c r="AT182" s="150" t="s">
        <v>131</v>
      </c>
      <c r="AU182" s="150" t="s">
        <v>136</v>
      </c>
      <c r="AY182" s="14" t="s">
        <v>129</v>
      </c>
      <c r="BE182" s="151">
        <f>IF(N182="základná",J182,0)</f>
        <v>0</v>
      </c>
      <c r="BF182" s="151">
        <f>IF(N182="znížená",J182,0)</f>
        <v>27.96</v>
      </c>
      <c r="BG182" s="151">
        <f>IF(N182="zákl. prenesená",J182,0)</f>
        <v>0</v>
      </c>
      <c r="BH182" s="151">
        <f>IF(N182="zníž. prenesená",J182,0)</f>
        <v>0</v>
      </c>
      <c r="BI182" s="151">
        <f>IF(N182="nulová",J182,0)</f>
        <v>0</v>
      </c>
      <c r="BJ182" s="14" t="s">
        <v>136</v>
      </c>
      <c r="BK182" s="151">
        <f>ROUND(I182*H182,2)</f>
        <v>27.96</v>
      </c>
      <c r="BL182" s="14" t="s">
        <v>198</v>
      </c>
      <c r="BM182" s="150" t="s">
        <v>646</v>
      </c>
    </row>
    <row r="183" spans="1:65" s="12" customFormat="1" ht="22.9" customHeight="1">
      <c r="B183" s="126"/>
      <c r="D183" s="127" t="s">
        <v>71</v>
      </c>
      <c r="E183" s="136" t="s">
        <v>496</v>
      </c>
      <c r="F183" s="136" t="s">
        <v>497</v>
      </c>
      <c r="J183" s="137">
        <f>BK183</f>
        <v>315.74</v>
      </c>
      <c r="L183" s="126"/>
      <c r="M183" s="130"/>
      <c r="N183" s="131"/>
      <c r="O183" s="131"/>
      <c r="P183" s="132">
        <f>SUM(P184:P186)</f>
        <v>16.903301169999999</v>
      </c>
      <c r="Q183" s="131"/>
      <c r="R183" s="132">
        <f>SUM(R184:R186)</f>
        <v>9.5396300000000003E-3</v>
      </c>
      <c r="S183" s="131"/>
      <c r="T183" s="133">
        <f>SUM(T184:T186)</f>
        <v>0</v>
      </c>
      <c r="AR183" s="127" t="s">
        <v>136</v>
      </c>
      <c r="AT183" s="134" t="s">
        <v>71</v>
      </c>
      <c r="AU183" s="134" t="s">
        <v>80</v>
      </c>
      <c r="AY183" s="127" t="s">
        <v>129</v>
      </c>
      <c r="BK183" s="135">
        <f>SUM(BK184:BK186)</f>
        <v>315.74</v>
      </c>
    </row>
    <row r="184" spans="1:65" s="2" customFormat="1" ht="24.2" customHeight="1">
      <c r="A184" s="26"/>
      <c r="B184" s="138"/>
      <c r="C184" s="139" t="s">
        <v>349</v>
      </c>
      <c r="D184" s="139" t="s">
        <v>131</v>
      </c>
      <c r="E184" s="140" t="s">
        <v>647</v>
      </c>
      <c r="F184" s="141" t="s">
        <v>648</v>
      </c>
      <c r="G184" s="142" t="s">
        <v>161</v>
      </c>
      <c r="H184" s="143">
        <v>30.773</v>
      </c>
      <c r="I184" s="144">
        <v>5.07</v>
      </c>
      <c r="J184" s="144">
        <f>ROUND(I184*H184,2)</f>
        <v>156.02000000000001</v>
      </c>
      <c r="K184" s="145"/>
      <c r="L184" s="27"/>
      <c r="M184" s="146" t="s">
        <v>1</v>
      </c>
      <c r="N184" s="147" t="s">
        <v>38</v>
      </c>
      <c r="O184" s="148">
        <v>0.26529000000000003</v>
      </c>
      <c r="P184" s="148">
        <f>O184*H184</f>
        <v>8.1637691700000001</v>
      </c>
      <c r="Q184" s="148">
        <v>1.6000000000000001E-4</v>
      </c>
      <c r="R184" s="148">
        <f>Q184*H184</f>
        <v>4.9236800000000006E-3</v>
      </c>
      <c r="S184" s="148">
        <v>0</v>
      </c>
      <c r="T184" s="149">
        <f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198</v>
      </c>
      <c r="AT184" s="150" t="s">
        <v>131</v>
      </c>
      <c r="AU184" s="150" t="s">
        <v>136</v>
      </c>
      <c r="AY184" s="14" t="s">
        <v>129</v>
      </c>
      <c r="BE184" s="151">
        <f>IF(N184="základná",J184,0)</f>
        <v>0</v>
      </c>
      <c r="BF184" s="151">
        <f>IF(N184="znížená",J184,0)</f>
        <v>156.02000000000001</v>
      </c>
      <c r="BG184" s="151">
        <f>IF(N184="zákl. prenesená",J184,0)</f>
        <v>0</v>
      </c>
      <c r="BH184" s="151">
        <f>IF(N184="zníž. prenesená",J184,0)</f>
        <v>0</v>
      </c>
      <c r="BI184" s="151">
        <f>IF(N184="nulová",J184,0)</f>
        <v>0</v>
      </c>
      <c r="BJ184" s="14" t="s">
        <v>136</v>
      </c>
      <c r="BK184" s="151">
        <f>ROUND(I184*H184,2)</f>
        <v>156.02000000000001</v>
      </c>
      <c r="BL184" s="14" t="s">
        <v>198</v>
      </c>
      <c r="BM184" s="150" t="s">
        <v>649</v>
      </c>
    </row>
    <row r="185" spans="1:65" s="2" customFormat="1" ht="24.2" customHeight="1">
      <c r="A185" s="26"/>
      <c r="B185" s="138"/>
      <c r="C185" s="139" t="s">
        <v>353</v>
      </c>
      <c r="D185" s="139" t="s">
        <v>131</v>
      </c>
      <c r="E185" s="140" t="s">
        <v>650</v>
      </c>
      <c r="F185" s="141" t="s">
        <v>651</v>
      </c>
      <c r="G185" s="142" t="s">
        <v>161</v>
      </c>
      <c r="H185" s="143">
        <v>30.773</v>
      </c>
      <c r="I185" s="144">
        <v>2.84</v>
      </c>
      <c r="J185" s="144">
        <f>ROUND(I185*H185,2)</f>
        <v>87.4</v>
      </c>
      <c r="K185" s="145"/>
      <c r="L185" s="27"/>
      <c r="M185" s="146" t="s">
        <v>1</v>
      </c>
      <c r="N185" s="147" t="s">
        <v>38</v>
      </c>
      <c r="O185" s="148">
        <v>0.14799999999999999</v>
      </c>
      <c r="P185" s="148">
        <f>O185*H185</f>
        <v>4.5544039999999999</v>
      </c>
      <c r="Q185" s="148">
        <v>8.0000000000000007E-5</v>
      </c>
      <c r="R185" s="148">
        <f>Q185*H185</f>
        <v>2.4618400000000003E-3</v>
      </c>
      <c r="S185" s="148">
        <v>0</v>
      </c>
      <c r="T185" s="149">
        <f>S185*H185</f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198</v>
      </c>
      <c r="AT185" s="150" t="s">
        <v>131</v>
      </c>
      <c r="AU185" s="150" t="s">
        <v>136</v>
      </c>
      <c r="AY185" s="14" t="s">
        <v>129</v>
      </c>
      <c r="BE185" s="151">
        <f>IF(N185="základná",J185,0)</f>
        <v>0</v>
      </c>
      <c r="BF185" s="151">
        <f>IF(N185="znížená",J185,0)</f>
        <v>87.4</v>
      </c>
      <c r="BG185" s="151">
        <f>IF(N185="zákl. prenesená",J185,0)</f>
        <v>0</v>
      </c>
      <c r="BH185" s="151">
        <f>IF(N185="zníž. prenesená",J185,0)</f>
        <v>0</v>
      </c>
      <c r="BI185" s="151">
        <f>IF(N185="nulová",J185,0)</f>
        <v>0</v>
      </c>
      <c r="BJ185" s="14" t="s">
        <v>136</v>
      </c>
      <c r="BK185" s="151">
        <f>ROUND(I185*H185,2)</f>
        <v>87.4</v>
      </c>
      <c r="BL185" s="14" t="s">
        <v>198</v>
      </c>
      <c r="BM185" s="150" t="s">
        <v>652</v>
      </c>
    </row>
    <row r="186" spans="1:65" s="2" customFormat="1" ht="14.45" customHeight="1">
      <c r="A186" s="26"/>
      <c r="B186" s="138"/>
      <c r="C186" s="139" t="s">
        <v>357</v>
      </c>
      <c r="D186" s="139" t="s">
        <v>131</v>
      </c>
      <c r="E186" s="140" t="s">
        <v>653</v>
      </c>
      <c r="F186" s="141" t="s">
        <v>654</v>
      </c>
      <c r="G186" s="142" t="s">
        <v>161</v>
      </c>
      <c r="H186" s="143">
        <v>30.773</v>
      </c>
      <c r="I186" s="144">
        <v>2.35</v>
      </c>
      <c r="J186" s="144">
        <f>ROUND(I186*H186,2)</f>
        <v>72.319999999999993</v>
      </c>
      <c r="K186" s="145"/>
      <c r="L186" s="27"/>
      <c r="M186" s="162" t="s">
        <v>1</v>
      </c>
      <c r="N186" s="163" t="s">
        <v>38</v>
      </c>
      <c r="O186" s="164">
        <v>0.13600000000000001</v>
      </c>
      <c r="P186" s="164">
        <f>O186*H186</f>
        <v>4.1851280000000006</v>
      </c>
      <c r="Q186" s="164">
        <v>6.9999999999999994E-5</v>
      </c>
      <c r="R186" s="164">
        <f>Q186*H186</f>
        <v>2.1541099999999999E-3</v>
      </c>
      <c r="S186" s="164">
        <v>0</v>
      </c>
      <c r="T186" s="165">
        <f>S186*H186</f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198</v>
      </c>
      <c r="AT186" s="150" t="s">
        <v>131</v>
      </c>
      <c r="AU186" s="150" t="s">
        <v>136</v>
      </c>
      <c r="AY186" s="14" t="s">
        <v>129</v>
      </c>
      <c r="BE186" s="151">
        <f>IF(N186="základná",J186,0)</f>
        <v>0</v>
      </c>
      <c r="BF186" s="151">
        <f>IF(N186="znížená",J186,0)</f>
        <v>72.319999999999993</v>
      </c>
      <c r="BG186" s="151">
        <f>IF(N186="zákl. prenesená",J186,0)</f>
        <v>0</v>
      </c>
      <c r="BH186" s="151">
        <f>IF(N186="zníž. prenesená",J186,0)</f>
        <v>0</v>
      </c>
      <c r="BI186" s="151">
        <f>IF(N186="nulová",J186,0)</f>
        <v>0</v>
      </c>
      <c r="BJ186" s="14" t="s">
        <v>136</v>
      </c>
      <c r="BK186" s="151">
        <f>ROUND(I186*H186,2)</f>
        <v>72.319999999999993</v>
      </c>
      <c r="BL186" s="14" t="s">
        <v>198</v>
      </c>
      <c r="BM186" s="150" t="s">
        <v>655</v>
      </c>
    </row>
    <row r="187" spans="1:65" s="2" customFormat="1" ht="6.95" customHeight="1">
      <c r="A187" s="26"/>
      <c r="B187" s="41"/>
      <c r="C187" s="42"/>
      <c r="D187" s="42"/>
      <c r="E187" s="42"/>
      <c r="F187" s="42"/>
      <c r="G187" s="42"/>
      <c r="H187" s="42"/>
      <c r="I187" s="42"/>
      <c r="J187" s="42"/>
      <c r="K187" s="42"/>
      <c r="L187" s="27"/>
      <c r="M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</sheetData>
  <autoFilter ref="C123:K186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9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656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9" t="str">
        <f>'Rekapitulácia stavby'!E14</f>
        <v xml:space="preserve"> </v>
      </c>
      <c r="F18" s="189"/>
      <c r="G18" s="189"/>
      <c r="H18" s="18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ROUND(J127, 2)</f>
        <v>29011.72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ROUND((SUM(BE127:BE194)),  2)</f>
        <v>0</v>
      </c>
      <c r="G33" s="26"/>
      <c r="H33" s="26"/>
      <c r="I33" s="95">
        <v>0.2</v>
      </c>
      <c r="J33" s="94">
        <f>ROUND(((SUM(BE127:BE194))*I33),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ROUND((SUM(BF127:BF194)),  2)</f>
        <v>29011.72</v>
      </c>
      <c r="G34" s="26"/>
      <c r="H34" s="26"/>
      <c r="I34" s="95">
        <v>0.2</v>
      </c>
      <c r="J34" s="94">
        <f>ROUND(((SUM(BF127:BF194))*I34),  2)</f>
        <v>5802.34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ROUND((SUM(BG127:BG194)),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ROUND((SUM(BH127:BH194)),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ROUND((SUM(BI127:BI194)),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34814.06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D - Ústredné vykurovanie - klimatizácia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J127</f>
        <v>29011.720000000005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1:31" s="9" customFormat="1" ht="24.95" customHeight="1">
      <c r="B97" s="107"/>
      <c r="D97" s="108" t="s">
        <v>104</v>
      </c>
      <c r="E97" s="109"/>
      <c r="F97" s="109"/>
      <c r="G97" s="109"/>
      <c r="H97" s="109"/>
      <c r="I97" s="109"/>
      <c r="J97" s="110">
        <f>J128</f>
        <v>623.79000000000008</v>
      </c>
      <c r="L97" s="107"/>
    </row>
    <row r="98" spans="1:31" s="10" customFormat="1" ht="19.899999999999999" customHeight="1">
      <c r="B98" s="111"/>
      <c r="D98" s="112" t="s">
        <v>107</v>
      </c>
      <c r="E98" s="113"/>
      <c r="F98" s="113"/>
      <c r="G98" s="113"/>
      <c r="H98" s="113"/>
      <c r="I98" s="113"/>
      <c r="J98" s="114">
        <f>J129</f>
        <v>149.80000000000001</v>
      </c>
      <c r="L98" s="111"/>
    </row>
    <row r="99" spans="1:31" s="10" customFormat="1" ht="19.899999999999999" customHeight="1">
      <c r="B99" s="111"/>
      <c r="D99" s="112" t="s">
        <v>108</v>
      </c>
      <c r="E99" s="113"/>
      <c r="F99" s="113"/>
      <c r="G99" s="113"/>
      <c r="H99" s="113"/>
      <c r="I99" s="113"/>
      <c r="J99" s="114">
        <f>J132</f>
        <v>458.41999999999996</v>
      </c>
      <c r="L99" s="111"/>
    </row>
    <row r="100" spans="1:31" s="10" customFormat="1" ht="19.899999999999999" customHeight="1">
      <c r="B100" s="111"/>
      <c r="D100" s="112" t="s">
        <v>109</v>
      </c>
      <c r="E100" s="113"/>
      <c r="F100" s="113"/>
      <c r="G100" s="113"/>
      <c r="H100" s="113"/>
      <c r="I100" s="113"/>
      <c r="J100" s="114">
        <f>J139</f>
        <v>15.57</v>
      </c>
      <c r="L100" s="111"/>
    </row>
    <row r="101" spans="1:31" s="9" customFormat="1" ht="24.95" customHeight="1">
      <c r="B101" s="107"/>
      <c r="D101" s="108" t="s">
        <v>110</v>
      </c>
      <c r="E101" s="109"/>
      <c r="F101" s="109"/>
      <c r="G101" s="109"/>
      <c r="H101" s="109"/>
      <c r="I101" s="109"/>
      <c r="J101" s="110">
        <f>J141</f>
        <v>25060.150000000005</v>
      </c>
      <c r="L101" s="107"/>
    </row>
    <row r="102" spans="1:31" s="10" customFormat="1" ht="19.899999999999999" customHeight="1">
      <c r="B102" s="111"/>
      <c r="D102" s="112" t="s">
        <v>502</v>
      </c>
      <c r="E102" s="113"/>
      <c r="F102" s="113"/>
      <c r="G102" s="113"/>
      <c r="H102" s="113"/>
      <c r="I102" s="113"/>
      <c r="J102" s="114">
        <f>J142</f>
        <v>8.7099999999999991</v>
      </c>
      <c r="L102" s="111"/>
    </row>
    <row r="103" spans="1:31" s="10" customFormat="1" ht="19.899999999999999" customHeight="1">
      <c r="B103" s="111"/>
      <c r="D103" s="112" t="s">
        <v>503</v>
      </c>
      <c r="E103" s="113"/>
      <c r="F103" s="113"/>
      <c r="G103" s="113"/>
      <c r="H103" s="113"/>
      <c r="I103" s="113"/>
      <c r="J103" s="114">
        <f>J146</f>
        <v>41.78</v>
      </c>
      <c r="L103" s="111"/>
    </row>
    <row r="104" spans="1:31" s="10" customFormat="1" ht="19.899999999999999" customHeight="1">
      <c r="B104" s="111"/>
      <c r="D104" s="112" t="s">
        <v>657</v>
      </c>
      <c r="E104" s="113"/>
      <c r="F104" s="113"/>
      <c r="G104" s="113"/>
      <c r="H104" s="113"/>
      <c r="I104" s="113"/>
      <c r="J104" s="114">
        <f>J150</f>
        <v>705.07999999999993</v>
      </c>
      <c r="L104" s="111"/>
    </row>
    <row r="105" spans="1:31" s="10" customFormat="1" ht="19.899999999999999" customHeight="1">
      <c r="B105" s="111"/>
      <c r="D105" s="112" t="s">
        <v>113</v>
      </c>
      <c r="E105" s="113"/>
      <c r="F105" s="113"/>
      <c r="G105" s="113"/>
      <c r="H105" s="113"/>
      <c r="I105" s="113"/>
      <c r="J105" s="114">
        <f>J155</f>
        <v>24304.580000000005</v>
      </c>
      <c r="L105" s="111"/>
    </row>
    <row r="106" spans="1:31" s="9" customFormat="1" ht="24.95" customHeight="1">
      <c r="B106" s="107"/>
      <c r="D106" s="108" t="s">
        <v>658</v>
      </c>
      <c r="E106" s="109"/>
      <c r="F106" s="109"/>
      <c r="G106" s="109"/>
      <c r="H106" s="109"/>
      <c r="I106" s="109"/>
      <c r="J106" s="110">
        <f>J183</f>
        <v>3327.78</v>
      </c>
      <c r="L106" s="107"/>
    </row>
    <row r="107" spans="1:31" s="10" customFormat="1" ht="19.899999999999999" customHeight="1">
      <c r="B107" s="111"/>
      <c r="D107" s="112" t="s">
        <v>659</v>
      </c>
      <c r="E107" s="113"/>
      <c r="F107" s="113"/>
      <c r="G107" s="113"/>
      <c r="H107" s="113"/>
      <c r="I107" s="113"/>
      <c r="J107" s="114">
        <f>J184</f>
        <v>3327.78</v>
      </c>
      <c r="L107" s="111"/>
    </row>
    <row r="108" spans="1:31" s="2" customFormat="1" ht="21.75" customHeight="1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6.95" customHeight="1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4.95" customHeight="1">
      <c r="A114" s="26"/>
      <c r="B114" s="27"/>
      <c r="C114" s="18" t="s">
        <v>115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>
      <c r="A116" s="26"/>
      <c r="B116" s="27"/>
      <c r="C116" s="23" t="s">
        <v>13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26.25" customHeight="1">
      <c r="A117" s="26"/>
      <c r="B117" s="27"/>
      <c r="C117" s="26"/>
      <c r="D117" s="26"/>
      <c r="E117" s="204" t="str">
        <f>E7</f>
        <v>Zníženie energetickej náročnosti budovy Domu smútku v Moldave nad Bodvou</v>
      </c>
      <c r="F117" s="205"/>
      <c r="G117" s="205"/>
      <c r="H117" s="205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>
      <c r="A118" s="26"/>
      <c r="B118" s="27"/>
      <c r="C118" s="23" t="s">
        <v>97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>
      <c r="A119" s="26"/>
      <c r="B119" s="27"/>
      <c r="C119" s="26"/>
      <c r="D119" s="26"/>
      <c r="E119" s="170" t="str">
        <f>E9</f>
        <v>D - Ústredné vykurovanie - klimatizácia</v>
      </c>
      <c r="F119" s="206"/>
      <c r="G119" s="206"/>
      <c r="H119" s="20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>
      <c r="A121" s="26"/>
      <c r="B121" s="27"/>
      <c r="C121" s="23" t="s">
        <v>17</v>
      </c>
      <c r="D121" s="26"/>
      <c r="E121" s="26"/>
      <c r="F121" s="21" t="str">
        <f>F12</f>
        <v>Moldava nad Bodvou</v>
      </c>
      <c r="G121" s="26"/>
      <c r="H121" s="26"/>
      <c r="I121" s="23" t="s">
        <v>19</v>
      </c>
      <c r="J121" s="49" t="str">
        <f>IF(J12="","",J12)</f>
        <v>27. 4. 2021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2" customHeight="1">
      <c r="A123" s="26"/>
      <c r="B123" s="27"/>
      <c r="C123" s="23" t="s">
        <v>21</v>
      </c>
      <c r="D123" s="26"/>
      <c r="E123" s="26"/>
      <c r="F123" s="21" t="str">
        <f>E15</f>
        <v>Mesto Moldava nad Bodvou</v>
      </c>
      <c r="G123" s="26"/>
      <c r="H123" s="26"/>
      <c r="I123" s="23" t="s">
        <v>27</v>
      </c>
      <c r="J123" s="24" t="str">
        <f>E21</f>
        <v>Ing. Diana Bratská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25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30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3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>
      <c r="A126" s="115"/>
      <c r="B126" s="116"/>
      <c r="C126" s="117" t="s">
        <v>116</v>
      </c>
      <c r="D126" s="118" t="s">
        <v>57</v>
      </c>
      <c r="E126" s="118" t="s">
        <v>53</v>
      </c>
      <c r="F126" s="118" t="s">
        <v>54</v>
      </c>
      <c r="G126" s="118" t="s">
        <v>117</v>
      </c>
      <c r="H126" s="118" t="s">
        <v>118</v>
      </c>
      <c r="I126" s="118" t="s">
        <v>119</v>
      </c>
      <c r="J126" s="119" t="s">
        <v>101</v>
      </c>
      <c r="K126" s="120" t="s">
        <v>120</v>
      </c>
      <c r="L126" s="121"/>
      <c r="M126" s="56" t="s">
        <v>1</v>
      </c>
      <c r="N126" s="57" t="s">
        <v>36</v>
      </c>
      <c r="O126" s="57" t="s">
        <v>121</v>
      </c>
      <c r="P126" s="57" t="s">
        <v>122</v>
      </c>
      <c r="Q126" s="57" t="s">
        <v>123</v>
      </c>
      <c r="R126" s="57" t="s">
        <v>124</v>
      </c>
      <c r="S126" s="57" t="s">
        <v>125</v>
      </c>
      <c r="T126" s="58" t="s">
        <v>126</v>
      </c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</row>
    <row r="127" spans="1:63" s="2" customFormat="1" ht="22.9" customHeight="1">
      <c r="A127" s="26"/>
      <c r="B127" s="27"/>
      <c r="C127" s="63" t="s">
        <v>102</v>
      </c>
      <c r="D127" s="26"/>
      <c r="E127" s="26"/>
      <c r="F127" s="26"/>
      <c r="G127" s="26"/>
      <c r="H127" s="26"/>
      <c r="I127" s="26"/>
      <c r="J127" s="122">
        <f>BK127</f>
        <v>29011.720000000005</v>
      </c>
      <c r="K127" s="26"/>
      <c r="L127" s="27"/>
      <c r="M127" s="59"/>
      <c r="N127" s="50"/>
      <c r="O127" s="60"/>
      <c r="P127" s="123">
        <f>P128+P141+P183</f>
        <v>0</v>
      </c>
      <c r="Q127" s="60"/>
      <c r="R127" s="123">
        <f>R128+R141+R183</f>
        <v>0</v>
      </c>
      <c r="S127" s="60"/>
      <c r="T127" s="124">
        <f>T128+T141+T183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71</v>
      </c>
      <c r="AU127" s="14" t="s">
        <v>103</v>
      </c>
      <c r="BK127" s="125">
        <f>BK128+BK141+BK183</f>
        <v>29011.720000000005</v>
      </c>
    </row>
    <row r="128" spans="1:63" s="12" customFormat="1" ht="25.9" customHeight="1">
      <c r="B128" s="126"/>
      <c r="D128" s="127" t="s">
        <v>71</v>
      </c>
      <c r="E128" s="128" t="s">
        <v>127</v>
      </c>
      <c r="F128" s="128" t="s">
        <v>128</v>
      </c>
      <c r="J128" s="129">
        <f>BK128</f>
        <v>623.79000000000008</v>
      </c>
      <c r="L128" s="126"/>
      <c r="M128" s="130"/>
      <c r="N128" s="131"/>
      <c r="O128" s="131"/>
      <c r="P128" s="132">
        <f>P129+P132+P139</f>
        <v>0</v>
      </c>
      <c r="Q128" s="131"/>
      <c r="R128" s="132">
        <f>R129+R132+R139</f>
        <v>0</v>
      </c>
      <c r="S128" s="131"/>
      <c r="T128" s="133">
        <f>T129+T132+T139</f>
        <v>0</v>
      </c>
      <c r="AR128" s="127" t="s">
        <v>80</v>
      </c>
      <c r="AT128" s="134" t="s">
        <v>71</v>
      </c>
      <c r="AU128" s="134" t="s">
        <v>72</v>
      </c>
      <c r="AY128" s="127" t="s">
        <v>129</v>
      </c>
      <c r="BK128" s="135">
        <f>BK129+BK132+BK139</f>
        <v>623.79000000000008</v>
      </c>
    </row>
    <row r="129" spans="1:65" s="12" customFormat="1" ht="22.9" customHeight="1">
      <c r="B129" s="126"/>
      <c r="D129" s="127" t="s">
        <v>71</v>
      </c>
      <c r="E129" s="136" t="s">
        <v>153</v>
      </c>
      <c r="F129" s="136" t="s">
        <v>173</v>
      </c>
      <c r="J129" s="137">
        <f>BK129</f>
        <v>149.80000000000001</v>
      </c>
      <c r="L129" s="126"/>
      <c r="M129" s="130"/>
      <c r="N129" s="131"/>
      <c r="O129" s="131"/>
      <c r="P129" s="132">
        <f>SUM(P130:P131)</f>
        <v>0</v>
      </c>
      <c r="Q129" s="131"/>
      <c r="R129" s="132">
        <f>SUM(R130:R131)</f>
        <v>0</v>
      </c>
      <c r="S129" s="131"/>
      <c r="T129" s="133">
        <f>SUM(T130:T131)</f>
        <v>0</v>
      </c>
      <c r="AR129" s="127" t="s">
        <v>80</v>
      </c>
      <c r="AT129" s="134" t="s">
        <v>71</v>
      </c>
      <c r="AU129" s="134" t="s">
        <v>80</v>
      </c>
      <c r="AY129" s="127" t="s">
        <v>129</v>
      </c>
      <c r="BK129" s="135">
        <f>SUM(BK130:BK131)</f>
        <v>149.80000000000001</v>
      </c>
    </row>
    <row r="130" spans="1:65" s="2" customFormat="1" ht="24.2" customHeight="1">
      <c r="A130" s="26"/>
      <c r="B130" s="138"/>
      <c r="C130" s="139" t="s">
        <v>80</v>
      </c>
      <c r="D130" s="139" t="s">
        <v>131</v>
      </c>
      <c r="E130" s="140" t="s">
        <v>660</v>
      </c>
      <c r="F130" s="141" t="s">
        <v>661</v>
      </c>
      <c r="G130" s="142" t="s">
        <v>161</v>
      </c>
      <c r="H130" s="143">
        <v>12</v>
      </c>
      <c r="I130" s="144">
        <v>10.47</v>
      </c>
      <c r="J130" s="144">
        <f>ROUND(I130*H130,2)</f>
        <v>125.64</v>
      </c>
      <c r="K130" s="145"/>
      <c r="L130" s="27"/>
      <c r="M130" s="146" t="s">
        <v>1</v>
      </c>
      <c r="N130" s="147" t="s">
        <v>38</v>
      </c>
      <c r="O130" s="148">
        <v>0</v>
      </c>
      <c r="P130" s="148">
        <f>O130*H130</f>
        <v>0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135</v>
      </c>
      <c r="AT130" s="150" t="s">
        <v>131</v>
      </c>
      <c r="AU130" s="150" t="s">
        <v>136</v>
      </c>
      <c r="AY130" s="14" t="s">
        <v>129</v>
      </c>
      <c r="BE130" s="151">
        <f>IF(N130="základná",J130,0)</f>
        <v>0</v>
      </c>
      <c r="BF130" s="151">
        <f>IF(N130="znížená",J130,0)</f>
        <v>125.64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136</v>
      </c>
      <c r="BK130" s="151">
        <f>ROUND(I130*H130,2)</f>
        <v>125.64</v>
      </c>
      <c r="BL130" s="14" t="s">
        <v>135</v>
      </c>
      <c r="BM130" s="150" t="s">
        <v>136</v>
      </c>
    </row>
    <row r="131" spans="1:65" s="2" customFormat="1" ht="14.45" customHeight="1">
      <c r="A131" s="26"/>
      <c r="B131" s="138"/>
      <c r="C131" s="139" t="s">
        <v>136</v>
      </c>
      <c r="D131" s="139" t="s">
        <v>131</v>
      </c>
      <c r="E131" s="140" t="s">
        <v>662</v>
      </c>
      <c r="F131" s="141" t="s">
        <v>663</v>
      </c>
      <c r="G131" s="142" t="s">
        <v>161</v>
      </c>
      <c r="H131" s="143">
        <v>1</v>
      </c>
      <c r="I131" s="144">
        <v>24.16</v>
      </c>
      <c r="J131" s="144">
        <f>ROUND(I131*H131,2)</f>
        <v>24.16</v>
      </c>
      <c r="K131" s="145"/>
      <c r="L131" s="27"/>
      <c r="M131" s="146" t="s">
        <v>1</v>
      </c>
      <c r="N131" s="147" t="s">
        <v>38</v>
      </c>
      <c r="O131" s="148">
        <v>0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135</v>
      </c>
      <c r="AT131" s="150" t="s">
        <v>131</v>
      </c>
      <c r="AU131" s="150" t="s">
        <v>136</v>
      </c>
      <c r="AY131" s="14" t="s">
        <v>129</v>
      </c>
      <c r="BE131" s="151">
        <f>IF(N131="základná",J131,0)</f>
        <v>0</v>
      </c>
      <c r="BF131" s="151">
        <f>IF(N131="znížená",J131,0)</f>
        <v>24.16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136</v>
      </c>
      <c r="BK131" s="151">
        <f>ROUND(I131*H131,2)</f>
        <v>24.16</v>
      </c>
      <c r="BL131" s="14" t="s">
        <v>135</v>
      </c>
      <c r="BM131" s="150" t="s">
        <v>135</v>
      </c>
    </row>
    <row r="132" spans="1:65" s="12" customFormat="1" ht="22.9" customHeight="1">
      <c r="B132" s="126"/>
      <c r="D132" s="127" t="s">
        <v>71</v>
      </c>
      <c r="E132" s="136" t="s">
        <v>167</v>
      </c>
      <c r="F132" s="136" t="s">
        <v>222</v>
      </c>
      <c r="J132" s="137">
        <f>BK132</f>
        <v>458.41999999999996</v>
      </c>
      <c r="L132" s="126"/>
      <c r="M132" s="130"/>
      <c r="N132" s="131"/>
      <c r="O132" s="131"/>
      <c r="P132" s="132">
        <f>SUM(P133:P138)</f>
        <v>0</v>
      </c>
      <c r="Q132" s="131"/>
      <c r="R132" s="132">
        <f>SUM(R133:R138)</f>
        <v>0</v>
      </c>
      <c r="S132" s="131"/>
      <c r="T132" s="133">
        <f>SUM(T133:T138)</f>
        <v>0</v>
      </c>
      <c r="AR132" s="127" t="s">
        <v>80</v>
      </c>
      <c r="AT132" s="134" t="s">
        <v>71</v>
      </c>
      <c r="AU132" s="134" t="s">
        <v>80</v>
      </c>
      <c r="AY132" s="127" t="s">
        <v>129</v>
      </c>
      <c r="BK132" s="135">
        <f>SUM(BK133:BK138)</f>
        <v>458.41999999999996</v>
      </c>
    </row>
    <row r="133" spans="1:65" s="2" customFormat="1" ht="37.9" customHeight="1">
      <c r="A133" s="26"/>
      <c r="B133" s="138"/>
      <c r="C133" s="139" t="s">
        <v>141</v>
      </c>
      <c r="D133" s="139" t="s">
        <v>131</v>
      </c>
      <c r="E133" s="140" t="s">
        <v>664</v>
      </c>
      <c r="F133" s="141" t="s">
        <v>665</v>
      </c>
      <c r="G133" s="142" t="s">
        <v>666</v>
      </c>
      <c r="H133" s="143">
        <v>2</v>
      </c>
      <c r="I133" s="144">
        <v>71.12</v>
      </c>
      <c r="J133" s="144">
        <f t="shared" ref="J133:J138" si="0">ROUND(I133*H133,2)</f>
        <v>142.24</v>
      </c>
      <c r="K133" s="145"/>
      <c r="L133" s="27"/>
      <c r="M133" s="146" t="s">
        <v>1</v>
      </c>
      <c r="N133" s="147" t="s">
        <v>38</v>
      </c>
      <c r="O133" s="148">
        <v>0</v>
      </c>
      <c r="P133" s="148">
        <f t="shared" ref="P133:P138" si="1">O133*H133</f>
        <v>0</v>
      </c>
      <c r="Q133" s="148">
        <v>0</v>
      </c>
      <c r="R133" s="148">
        <f t="shared" ref="R133:R138" si="2">Q133*H133</f>
        <v>0</v>
      </c>
      <c r="S133" s="148">
        <v>0</v>
      </c>
      <c r="T133" s="149">
        <f t="shared" ref="T133:T138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135</v>
      </c>
      <c r="AT133" s="150" t="s">
        <v>131</v>
      </c>
      <c r="AU133" s="150" t="s">
        <v>136</v>
      </c>
      <c r="AY133" s="14" t="s">
        <v>129</v>
      </c>
      <c r="BE133" s="151">
        <f t="shared" ref="BE133:BE138" si="4">IF(N133="základná",J133,0)</f>
        <v>0</v>
      </c>
      <c r="BF133" s="151">
        <f t="shared" ref="BF133:BF138" si="5">IF(N133="znížená",J133,0)</f>
        <v>142.24</v>
      </c>
      <c r="BG133" s="151">
        <f t="shared" ref="BG133:BG138" si="6">IF(N133="zákl. prenesená",J133,0)</f>
        <v>0</v>
      </c>
      <c r="BH133" s="151">
        <f t="shared" ref="BH133:BH138" si="7">IF(N133="zníž. prenesená",J133,0)</f>
        <v>0</v>
      </c>
      <c r="BI133" s="151">
        <f t="shared" ref="BI133:BI138" si="8">IF(N133="nulová",J133,0)</f>
        <v>0</v>
      </c>
      <c r="BJ133" s="14" t="s">
        <v>136</v>
      </c>
      <c r="BK133" s="151">
        <f t="shared" ref="BK133:BK138" si="9">ROUND(I133*H133,2)</f>
        <v>142.24</v>
      </c>
      <c r="BL133" s="14" t="s">
        <v>135</v>
      </c>
      <c r="BM133" s="150" t="s">
        <v>153</v>
      </c>
    </row>
    <row r="134" spans="1:65" s="2" customFormat="1" ht="37.9" customHeight="1">
      <c r="A134" s="26"/>
      <c r="B134" s="138"/>
      <c r="C134" s="139" t="s">
        <v>135</v>
      </c>
      <c r="D134" s="139" t="s">
        <v>131</v>
      </c>
      <c r="E134" s="140" t="s">
        <v>667</v>
      </c>
      <c r="F134" s="141" t="s">
        <v>668</v>
      </c>
      <c r="G134" s="142" t="s">
        <v>201</v>
      </c>
      <c r="H134" s="143">
        <v>120</v>
      </c>
      <c r="I134" s="144">
        <v>2.37</v>
      </c>
      <c r="J134" s="144">
        <f t="shared" si="0"/>
        <v>284.39999999999998</v>
      </c>
      <c r="K134" s="145"/>
      <c r="L134" s="27"/>
      <c r="M134" s="146" t="s">
        <v>1</v>
      </c>
      <c r="N134" s="147" t="s">
        <v>38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135</v>
      </c>
      <c r="AT134" s="150" t="s">
        <v>131</v>
      </c>
      <c r="AU134" s="150" t="s">
        <v>136</v>
      </c>
      <c r="AY134" s="14" t="s">
        <v>129</v>
      </c>
      <c r="BE134" s="151">
        <f t="shared" si="4"/>
        <v>0</v>
      </c>
      <c r="BF134" s="151">
        <f t="shared" si="5"/>
        <v>284.39999999999998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136</v>
      </c>
      <c r="BK134" s="151">
        <f t="shared" si="9"/>
        <v>284.39999999999998</v>
      </c>
      <c r="BL134" s="14" t="s">
        <v>135</v>
      </c>
      <c r="BM134" s="150" t="s">
        <v>163</v>
      </c>
    </row>
    <row r="135" spans="1:65" s="2" customFormat="1" ht="14.45" customHeight="1">
      <c r="A135" s="26"/>
      <c r="B135" s="138"/>
      <c r="C135" s="139" t="s">
        <v>148</v>
      </c>
      <c r="D135" s="139" t="s">
        <v>131</v>
      </c>
      <c r="E135" s="140" t="s">
        <v>669</v>
      </c>
      <c r="F135" s="141" t="s">
        <v>277</v>
      </c>
      <c r="G135" s="142" t="s">
        <v>151</v>
      </c>
      <c r="H135" s="143">
        <v>0.72</v>
      </c>
      <c r="I135" s="144">
        <v>12.47</v>
      </c>
      <c r="J135" s="144">
        <f t="shared" si="0"/>
        <v>8.98</v>
      </c>
      <c r="K135" s="145"/>
      <c r="L135" s="27"/>
      <c r="M135" s="146" t="s">
        <v>1</v>
      </c>
      <c r="N135" s="147" t="s">
        <v>38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135</v>
      </c>
      <c r="AT135" s="150" t="s">
        <v>131</v>
      </c>
      <c r="AU135" s="150" t="s">
        <v>136</v>
      </c>
      <c r="AY135" s="14" t="s">
        <v>129</v>
      </c>
      <c r="BE135" s="151">
        <f t="shared" si="4"/>
        <v>0</v>
      </c>
      <c r="BF135" s="151">
        <f t="shared" si="5"/>
        <v>8.98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136</v>
      </c>
      <c r="BK135" s="151">
        <f t="shared" si="9"/>
        <v>8.98</v>
      </c>
      <c r="BL135" s="14" t="s">
        <v>135</v>
      </c>
      <c r="BM135" s="150" t="s">
        <v>174</v>
      </c>
    </row>
    <row r="136" spans="1:65" s="2" customFormat="1" ht="24.2" customHeight="1">
      <c r="A136" s="26"/>
      <c r="B136" s="138"/>
      <c r="C136" s="139" t="s">
        <v>153</v>
      </c>
      <c r="D136" s="139" t="s">
        <v>131</v>
      </c>
      <c r="E136" s="140" t="s">
        <v>670</v>
      </c>
      <c r="F136" s="141" t="s">
        <v>281</v>
      </c>
      <c r="G136" s="142" t="s">
        <v>151</v>
      </c>
      <c r="H136" s="143">
        <v>7.2</v>
      </c>
      <c r="I136" s="144">
        <v>0.39</v>
      </c>
      <c r="J136" s="144">
        <f t="shared" si="0"/>
        <v>2.81</v>
      </c>
      <c r="K136" s="145"/>
      <c r="L136" s="27"/>
      <c r="M136" s="146" t="s">
        <v>1</v>
      </c>
      <c r="N136" s="147" t="s">
        <v>38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135</v>
      </c>
      <c r="AT136" s="150" t="s">
        <v>131</v>
      </c>
      <c r="AU136" s="150" t="s">
        <v>136</v>
      </c>
      <c r="AY136" s="14" t="s">
        <v>129</v>
      </c>
      <c r="BE136" s="151">
        <f t="shared" si="4"/>
        <v>0</v>
      </c>
      <c r="BF136" s="151">
        <f t="shared" si="5"/>
        <v>2.81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136</v>
      </c>
      <c r="BK136" s="151">
        <f t="shared" si="9"/>
        <v>2.81</v>
      </c>
      <c r="BL136" s="14" t="s">
        <v>135</v>
      </c>
      <c r="BM136" s="150" t="s">
        <v>182</v>
      </c>
    </row>
    <row r="137" spans="1:65" s="2" customFormat="1" ht="24.2" customHeight="1">
      <c r="A137" s="26"/>
      <c r="B137" s="138"/>
      <c r="C137" s="139" t="s">
        <v>158</v>
      </c>
      <c r="D137" s="139" t="s">
        <v>131</v>
      </c>
      <c r="E137" s="140" t="s">
        <v>671</v>
      </c>
      <c r="F137" s="141" t="s">
        <v>285</v>
      </c>
      <c r="G137" s="142" t="s">
        <v>151</v>
      </c>
      <c r="H137" s="143">
        <v>0.72</v>
      </c>
      <c r="I137" s="144">
        <v>9.77</v>
      </c>
      <c r="J137" s="144">
        <f t="shared" si="0"/>
        <v>7.03</v>
      </c>
      <c r="K137" s="145"/>
      <c r="L137" s="27"/>
      <c r="M137" s="146" t="s">
        <v>1</v>
      </c>
      <c r="N137" s="147" t="s">
        <v>38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135</v>
      </c>
      <c r="AT137" s="150" t="s">
        <v>131</v>
      </c>
      <c r="AU137" s="150" t="s">
        <v>136</v>
      </c>
      <c r="AY137" s="14" t="s">
        <v>129</v>
      </c>
      <c r="BE137" s="151">
        <f t="shared" si="4"/>
        <v>0</v>
      </c>
      <c r="BF137" s="151">
        <f t="shared" si="5"/>
        <v>7.03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136</v>
      </c>
      <c r="BK137" s="151">
        <f t="shared" si="9"/>
        <v>7.03</v>
      </c>
      <c r="BL137" s="14" t="s">
        <v>135</v>
      </c>
      <c r="BM137" s="150" t="s">
        <v>190</v>
      </c>
    </row>
    <row r="138" spans="1:65" s="2" customFormat="1" ht="24.2" customHeight="1">
      <c r="A138" s="26"/>
      <c r="B138" s="138"/>
      <c r="C138" s="139" t="s">
        <v>163</v>
      </c>
      <c r="D138" s="139" t="s">
        <v>131</v>
      </c>
      <c r="E138" s="140" t="s">
        <v>672</v>
      </c>
      <c r="F138" s="141" t="s">
        <v>293</v>
      </c>
      <c r="G138" s="142" t="s">
        <v>151</v>
      </c>
      <c r="H138" s="143">
        <v>0.72</v>
      </c>
      <c r="I138" s="144">
        <v>18</v>
      </c>
      <c r="J138" s="144">
        <f t="shared" si="0"/>
        <v>12.96</v>
      </c>
      <c r="K138" s="145"/>
      <c r="L138" s="27"/>
      <c r="M138" s="146" t="s">
        <v>1</v>
      </c>
      <c r="N138" s="147" t="s">
        <v>38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135</v>
      </c>
      <c r="AT138" s="150" t="s">
        <v>131</v>
      </c>
      <c r="AU138" s="150" t="s">
        <v>136</v>
      </c>
      <c r="AY138" s="14" t="s">
        <v>129</v>
      </c>
      <c r="BE138" s="151">
        <f t="shared" si="4"/>
        <v>0</v>
      </c>
      <c r="BF138" s="151">
        <f t="shared" si="5"/>
        <v>12.96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136</v>
      </c>
      <c r="BK138" s="151">
        <f t="shared" si="9"/>
        <v>12.96</v>
      </c>
      <c r="BL138" s="14" t="s">
        <v>135</v>
      </c>
      <c r="BM138" s="150" t="s">
        <v>198</v>
      </c>
    </row>
    <row r="139" spans="1:65" s="12" customFormat="1" ht="22.9" customHeight="1">
      <c r="B139" s="126"/>
      <c r="D139" s="127" t="s">
        <v>71</v>
      </c>
      <c r="E139" s="136" t="s">
        <v>303</v>
      </c>
      <c r="F139" s="136" t="s">
        <v>304</v>
      </c>
      <c r="J139" s="137">
        <f>BK139</f>
        <v>15.57</v>
      </c>
      <c r="L139" s="126"/>
      <c r="M139" s="130"/>
      <c r="N139" s="131"/>
      <c r="O139" s="131"/>
      <c r="P139" s="132">
        <f>P140</f>
        <v>0</v>
      </c>
      <c r="Q139" s="131"/>
      <c r="R139" s="132">
        <f>R140</f>
        <v>0</v>
      </c>
      <c r="S139" s="131"/>
      <c r="T139" s="133">
        <f>T140</f>
        <v>0</v>
      </c>
      <c r="AR139" s="127" t="s">
        <v>80</v>
      </c>
      <c r="AT139" s="134" t="s">
        <v>71</v>
      </c>
      <c r="AU139" s="134" t="s">
        <v>80</v>
      </c>
      <c r="AY139" s="127" t="s">
        <v>129</v>
      </c>
      <c r="BK139" s="135">
        <f>BK140</f>
        <v>15.57</v>
      </c>
    </row>
    <row r="140" spans="1:65" s="2" customFormat="1" ht="24.2" customHeight="1">
      <c r="A140" s="26"/>
      <c r="B140" s="138"/>
      <c r="C140" s="139" t="s">
        <v>167</v>
      </c>
      <c r="D140" s="139" t="s">
        <v>131</v>
      </c>
      <c r="E140" s="140" t="s">
        <v>673</v>
      </c>
      <c r="F140" s="141" t="s">
        <v>674</v>
      </c>
      <c r="G140" s="142" t="s">
        <v>151</v>
      </c>
      <c r="H140" s="143">
        <v>1.181</v>
      </c>
      <c r="I140" s="144">
        <v>13.18</v>
      </c>
      <c r="J140" s="144">
        <f>ROUND(I140*H140,2)</f>
        <v>15.57</v>
      </c>
      <c r="K140" s="145"/>
      <c r="L140" s="27"/>
      <c r="M140" s="146" t="s">
        <v>1</v>
      </c>
      <c r="N140" s="147" t="s">
        <v>38</v>
      </c>
      <c r="O140" s="148">
        <v>0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135</v>
      </c>
      <c r="AT140" s="150" t="s">
        <v>131</v>
      </c>
      <c r="AU140" s="150" t="s">
        <v>136</v>
      </c>
      <c r="AY140" s="14" t="s">
        <v>129</v>
      </c>
      <c r="BE140" s="151">
        <f>IF(N140="základná",J140,0)</f>
        <v>0</v>
      </c>
      <c r="BF140" s="151">
        <f>IF(N140="znížená",J140,0)</f>
        <v>15.57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136</v>
      </c>
      <c r="BK140" s="151">
        <f>ROUND(I140*H140,2)</f>
        <v>15.57</v>
      </c>
      <c r="BL140" s="14" t="s">
        <v>135</v>
      </c>
      <c r="BM140" s="150" t="s">
        <v>207</v>
      </c>
    </row>
    <row r="141" spans="1:65" s="12" customFormat="1" ht="25.9" customHeight="1">
      <c r="B141" s="126"/>
      <c r="D141" s="127" t="s">
        <v>71</v>
      </c>
      <c r="E141" s="128" t="s">
        <v>309</v>
      </c>
      <c r="F141" s="128" t="s">
        <v>310</v>
      </c>
      <c r="J141" s="129">
        <f>BK141</f>
        <v>25060.150000000005</v>
      </c>
      <c r="L141" s="126"/>
      <c r="M141" s="130"/>
      <c r="N141" s="131"/>
      <c r="O141" s="131"/>
      <c r="P141" s="132">
        <f>P142+P146+P150+P155</f>
        <v>0</v>
      </c>
      <c r="Q141" s="131"/>
      <c r="R141" s="132">
        <f>R142+R146+R150+R155</f>
        <v>0</v>
      </c>
      <c r="S141" s="131"/>
      <c r="T141" s="133">
        <f>T142+T146+T150+T155</f>
        <v>0</v>
      </c>
      <c r="AR141" s="127" t="s">
        <v>136</v>
      </c>
      <c r="AT141" s="134" t="s">
        <v>71</v>
      </c>
      <c r="AU141" s="134" t="s">
        <v>72</v>
      </c>
      <c r="AY141" s="127" t="s">
        <v>129</v>
      </c>
      <c r="BK141" s="135">
        <f>BK142+BK146+BK150+BK155</f>
        <v>25060.150000000005</v>
      </c>
    </row>
    <row r="142" spans="1:65" s="12" customFormat="1" ht="22.9" customHeight="1">
      <c r="B142" s="126"/>
      <c r="D142" s="127" t="s">
        <v>71</v>
      </c>
      <c r="E142" s="136" t="s">
        <v>510</v>
      </c>
      <c r="F142" s="136" t="s">
        <v>511</v>
      </c>
      <c r="J142" s="137">
        <f>BK142</f>
        <v>8.7099999999999991</v>
      </c>
      <c r="L142" s="126"/>
      <c r="M142" s="130"/>
      <c r="N142" s="131"/>
      <c r="O142" s="131"/>
      <c r="P142" s="132">
        <f>SUM(P143:P145)</f>
        <v>0</v>
      </c>
      <c r="Q142" s="131"/>
      <c r="R142" s="132">
        <f>SUM(R143:R145)</f>
        <v>0</v>
      </c>
      <c r="S142" s="131"/>
      <c r="T142" s="133">
        <f>SUM(T143:T145)</f>
        <v>0</v>
      </c>
      <c r="AR142" s="127" t="s">
        <v>136</v>
      </c>
      <c r="AT142" s="134" t="s">
        <v>71</v>
      </c>
      <c r="AU142" s="134" t="s">
        <v>80</v>
      </c>
      <c r="AY142" s="127" t="s">
        <v>129</v>
      </c>
      <c r="BK142" s="135">
        <f>SUM(BK143:BK145)</f>
        <v>8.7099999999999991</v>
      </c>
    </row>
    <row r="143" spans="1:65" s="2" customFormat="1" ht="24.2" customHeight="1">
      <c r="A143" s="26"/>
      <c r="B143" s="138"/>
      <c r="C143" s="139" t="s">
        <v>174</v>
      </c>
      <c r="D143" s="139" t="s">
        <v>131</v>
      </c>
      <c r="E143" s="140" t="s">
        <v>529</v>
      </c>
      <c r="F143" s="141" t="s">
        <v>530</v>
      </c>
      <c r="G143" s="142" t="s">
        <v>161</v>
      </c>
      <c r="H143" s="143">
        <v>4</v>
      </c>
      <c r="I143" s="144">
        <v>0.54</v>
      </c>
      <c r="J143" s="144">
        <f>ROUND(I143*H143,2)</f>
        <v>2.16</v>
      </c>
      <c r="K143" s="145"/>
      <c r="L143" s="27"/>
      <c r="M143" s="146" t="s">
        <v>1</v>
      </c>
      <c r="N143" s="147" t="s">
        <v>38</v>
      </c>
      <c r="O143" s="148">
        <v>0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198</v>
      </c>
      <c r="AT143" s="150" t="s">
        <v>131</v>
      </c>
      <c r="AU143" s="150" t="s">
        <v>136</v>
      </c>
      <c r="AY143" s="14" t="s">
        <v>129</v>
      </c>
      <c r="BE143" s="151">
        <f>IF(N143="základná",J143,0)</f>
        <v>0</v>
      </c>
      <c r="BF143" s="151">
        <f>IF(N143="znížená",J143,0)</f>
        <v>2.16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136</v>
      </c>
      <c r="BK143" s="151">
        <f>ROUND(I143*H143,2)</f>
        <v>2.16</v>
      </c>
      <c r="BL143" s="14" t="s">
        <v>198</v>
      </c>
      <c r="BM143" s="150" t="s">
        <v>7</v>
      </c>
    </row>
    <row r="144" spans="1:65" s="2" customFormat="1" ht="37.9" customHeight="1">
      <c r="A144" s="26"/>
      <c r="B144" s="138"/>
      <c r="C144" s="152" t="s">
        <v>178</v>
      </c>
      <c r="D144" s="152" t="s">
        <v>168</v>
      </c>
      <c r="E144" s="153" t="s">
        <v>675</v>
      </c>
      <c r="F144" s="154" t="s">
        <v>676</v>
      </c>
      <c r="G144" s="155" t="s">
        <v>161</v>
      </c>
      <c r="H144" s="156">
        <v>4.5999999999999996</v>
      </c>
      <c r="I144" s="157">
        <v>1.38</v>
      </c>
      <c r="J144" s="157">
        <f>ROUND(I144*H144,2)</f>
        <v>6.35</v>
      </c>
      <c r="K144" s="158"/>
      <c r="L144" s="159"/>
      <c r="M144" s="160" t="s">
        <v>1</v>
      </c>
      <c r="N144" s="161" t="s">
        <v>38</v>
      </c>
      <c r="O144" s="148">
        <v>0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263</v>
      </c>
      <c r="AT144" s="150" t="s">
        <v>168</v>
      </c>
      <c r="AU144" s="150" t="s">
        <v>136</v>
      </c>
      <c r="AY144" s="14" t="s">
        <v>129</v>
      </c>
      <c r="BE144" s="151">
        <f>IF(N144="základná",J144,0)</f>
        <v>0</v>
      </c>
      <c r="BF144" s="151">
        <f>IF(N144="znížená",J144,0)</f>
        <v>6.35</v>
      </c>
      <c r="BG144" s="151">
        <f>IF(N144="zákl. prenesená",J144,0)</f>
        <v>0</v>
      </c>
      <c r="BH144" s="151">
        <f>IF(N144="zníž. prenesená",J144,0)</f>
        <v>0</v>
      </c>
      <c r="BI144" s="151">
        <f>IF(N144="nulová",J144,0)</f>
        <v>0</v>
      </c>
      <c r="BJ144" s="14" t="s">
        <v>136</v>
      </c>
      <c r="BK144" s="151">
        <f>ROUND(I144*H144,2)</f>
        <v>6.35</v>
      </c>
      <c r="BL144" s="14" t="s">
        <v>198</v>
      </c>
      <c r="BM144" s="150" t="s">
        <v>223</v>
      </c>
    </row>
    <row r="145" spans="1:65" s="2" customFormat="1" ht="24.2" customHeight="1">
      <c r="A145" s="26"/>
      <c r="B145" s="138"/>
      <c r="C145" s="139" t="s">
        <v>182</v>
      </c>
      <c r="D145" s="139" t="s">
        <v>131</v>
      </c>
      <c r="E145" s="140" t="s">
        <v>677</v>
      </c>
      <c r="F145" s="141" t="s">
        <v>545</v>
      </c>
      <c r="G145" s="142" t="s">
        <v>380</v>
      </c>
      <c r="H145" s="143">
        <v>8.5000000000000006E-2</v>
      </c>
      <c r="I145" s="144">
        <v>2.4</v>
      </c>
      <c r="J145" s="144">
        <f>ROUND(I145*H145,2)</f>
        <v>0.2</v>
      </c>
      <c r="K145" s="145"/>
      <c r="L145" s="27"/>
      <c r="M145" s="146" t="s">
        <v>1</v>
      </c>
      <c r="N145" s="147" t="s">
        <v>38</v>
      </c>
      <c r="O145" s="148">
        <v>0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198</v>
      </c>
      <c r="AT145" s="150" t="s">
        <v>131</v>
      </c>
      <c r="AU145" s="150" t="s">
        <v>136</v>
      </c>
      <c r="AY145" s="14" t="s">
        <v>129</v>
      </c>
      <c r="BE145" s="151">
        <f>IF(N145="základná",J145,0)</f>
        <v>0</v>
      </c>
      <c r="BF145" s="151">
        <f>IF(N145="znížená",J145,0)</f>
        <v>0.2</v>
      </c>
      <c r="BG145" s="151">
        <f>IF(N145="zákl. prenesená",J145,0)</f>
        <v>0</v>
      </c>
      <c r="BH145" s="151">
        <f>IF(N145="zníž. prenesená",J145,0)</f>
        <v>0</v>
      </c>
      <c r="BI145" s="151">
        <f>IF(N145="nulová",J145,0)</f>
        <v>0</v>
      </c>
      <c r="BJ145" s="14" t="s">
        <v>136</v>
      </c>
      <c r="BK145" s="151">
        <f>ROUND(I145*H145,2)</f>
        <v>0.2</v>
      </c>
      <c r="BL145" s="14" t="s">
        <v>198</v>
      </c>
      <c r="BM145" s="150" t="s">
        <v>231</v>
      </c>
    </row>
    <row r="146" spans="1:65" s="12" customFormat="1" ht="22.9" customHeight="1">
      <c r="B146" s="126"/>
      <c r="D146" s="127" t="s">
        <v>71</v>
      </c>
      <c r="E146" s="136" t="s">
        <v>547</v>
      </c>
      <c r="F146" s="136" t="s">
        <v>548</v>
      </c>
      <c r="J146" s="137">
        <f>BK146</f>
        <v>41.78</v>
      </c>
      <c r="L146" s="126"/>
      <c r="M146" s="130"/>
      <c r="N146" s="131"/>
      <c r="O146" s="131"/>
      <c r="P146" s="132">
        <f>SUM(P147:P149)</f>
        <v>0</v>
      </c>
      <c r="Q146" s="131"/>
      <c r="R146" s="132">
        <f>SUM(R147:R149)</f>
        <v>0</v>
      </c>
      <c r="S146" s="131"/>
      <c r="T146" s="133">
        <f>SUM(T147:T149)</f>
        <v>0</v>
      </c>
      <c r="AR146" s="127" t="s">
        <v>136</v>
      </c>
      <c r="AT146" s="134" t="s">
        <v>71</v>
      </c>
      <c r="AU146" s="134" t="s">
        <v>80</v>
      </c>
      <c r="AY146" s="127" t="s">
        <v>129</v>
      </c>
      <c r="BK146" s="135">
        <f>SUM(BK147:BK149)</f>
        <v>41.78</v>
      </c>
    </row>
    <row r="147" spans="1:65" s="2" customFormat="1" ht="37.9" customHeight="1">
      <c r="A147" s="26"/>
      <c r="B147" s="138"/>
      <c r="C147" s="139" t="s">
        <v>186</v>
      </c>
      <c r="D147" s="139" t="s">
        <v>131</v>
      </c>
      <c r="E147" s="140" t="s">
        <v>678</v>
      </c>
      <c r="F147" s="141" t="s">
        <v>679</v>
      </c>
      <c r="G147" s="142" t="s">
        <v>201</v>
      </c>
      <c r="H147" s="143">
        <v>6</v>
      </c>
      <c r="I147" s="144">
        <v>4.66</v>
      </c>
      <c r="J147" s="144">
        <f>ROUND(I147*H147,2)</f>
        <v>27.96</v>
      </c>
      <c r="K147" s="145"/>
      <c r="L147" s="27"/>
      <c r="M147" s="146" t="s">
        <v>1</v>
      </c>
      <c r="N147" s="147" t="s">
        <v>38</v>
      </c>
      <c r="O147" s="148">
        <v>0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198</v>
      </c>
      <c r="AT147" s="150" t="s">
        <v>131</v>
      </c>
      <c r="AU147" s="150" t="s">
        <v>136</v>
      </c>
      <c r="AY147" s="14" t="s">
        <v>129</v>
      </c>
      <c r="BE147" s="151">
        <f>IF(N147="základná",J147,0)</f>
        <v>0</v>
      </c>
      <c r="BF147" s="151">
        <f>IF(N147="znížená",J147,0)</f>
        <v>27.96</v>
      </c>
      <c r="BG147" s="151">
        <f>IF(N147="zákl. prenesená",J147,0)</f>
        <v>0</v>
      </c>
      <c r="BH147" s="151">
        <f>IF(N147="zníž. prenesená",J147,0)</f>
        <v>0</v>
      </c>
      <c r="BI147" s="151">
        <f>IF(N147="nulová",J147,0)</f>
        <v>0</v>
      </c>
      <c r="BJ147" s="14" t="s">
        <v>136</v>
      </c>
      <c r="BK147" s="151">
        <f>ROUND(I147*H147,2)</f>
        <v>27.96</v>
      </c>
      <c r="BL147" s="14" t="s">
        <v>198</v>
      </c>
      <c r="BM147" s="150" t="s">
        <v>239</v>
      </c>
    </row>
    <row r="148" spans="1:65" s="2" customFormat="1" ht="24.2" customHeight="1">
      <c r="A148" s="26"/>
      <c r="B148" s="138"/>
      <c r="C148" s="152" t="s">
        <v>190</v>
      </c>
      <c r="D148" s="152" t="s">
        <v>168</v>
      </c>
      <c r="E148" s="153" t="s">
        <v>680</v>
      </c>
      <c r="F148" s="154" t="s">
        <v>681</v>
      </c>
      <c r="G148" s="155" t="s">
        <v>201</v>
      </c>
      <c r="H148" s="156">
        <v>6.12</v>
      </c>
      <c r="I148" s="157">
        <v>2.17</v>
      </c>
      <c r="J148" s="157">
        <f>ROUND(I148*H148,2)</f>
        <v>13.28</v>
      </c>
      <c r="K148" s="158"/>
      <c r="L148" s="159"/>
      <c r="M148" s="160" t="s">
        <v>1</v>
      </c>
      <c r="N148" s="161" t="s">
        <v>38</v>
      </c>
      <c r="O148" s="148">
        <v>0</v>
      </c>
      <c r="P148" s="148">
        <f>O148*H148</f>
        <v>0</v>
      </c>
      <c r="Q148" s="148">
        <v>0</v>
      </c>
      <c r="R148" s="148">
        <f>Q148*H148</f>
        <v>0</v>
      </c>
      <c r="S148" s="148">
        <v>0</v>
      </c>
      <c r="T148" s="149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263</v>
      </c>
      <c r="AT148" s="150" t="s">
        <v>168</v>
      </c>
      <c r="AU148" s="150" t="s">
        <v>136</v>
      </c>
      <c r="AY148" s="14" t="s">
        <v>129</v>
      </c>
      <c r="BE148" s="151">
        <f>IF(N148="základná",J148,0)</f>
        <v>0</v>
      </c>
      <c r="BF148" s="151">
        <f>IF(N148="znížená",J148,0)</f>
        <v>13.28</v>
      </c>
      <c r="BG148" s="151">
        <f>IF(N148="zákl. prenesená",J148,0)</f>
        <v>0</v>
      </c>
      <c r="BH148" s="151">
        <f>IF(N148="zníž. prenesená",J148,0)</f>
        <v>0</v>
      </c>
      <c r="BI148" s="151">
        <f>IF(N148="nulová",J148,0)</f>
        <v>0</v>
      </c>
      <c r="BJ148" s="14" t="s">
        <v>136</v>
      </c>
      <c r="BK148" s="151">
        <f>ROUND(I148*H148,2)</f>
        <v>13.28</v>
      </c>
      <c r="BL148" s="14" t="s">
        <v>198</v>
      </c>
      <c r="BM148" s="150" t="s">
        <v>247</v>
      </c>
    </row>
    <row r="149" spans="1:65" s="2" customFormat="1" ht="24.2" customHeight="1">
      <c r="A149" s="26"/>
      <c r="B149" s="138"/>
      <c r="C149" s="139" t="s">
        <v>194</v>
      </c>
      <c r="D149" s="139" t="s">
        <v>131</v>
      </c>
      <c r="E149" s="140" t="s">
        <v>682</v>
      </c>
      <c r="F149" s="141" t="s">
        <v>578</v>
      </c>
      <c r="G149" s="142" t="s">
        <v>380</v>
      </c>
      <c r="H149" s="143">
        <v>0.41199999999999998</v>
      </c>
      <c r="I149" s="144">
        <v>1.3</v>
      </c>
      <c r="J149" s="144">
        <f>ROUND(I149*H149,2)</f>
        <v>0.54</v>
      </c>
      <c r="K149" s="145"/>
      <c r="L149" s="27"/>
      <c r="M149" s="146" t="s">
        <v>1</v>
      </c>
      <c r="N149" s="147" t="s">
        <v>38</v>
      </c>
      <c r="O149" s="148">
        <v>0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198</v>
      </c>
      <c r="AT149" s="150" t="s">
        <v>131</v>
      </c>
      <c r="AU149" s="150" t="s">
        <v>136</v>
      </c>
      <c r="AY149" s="14" t="s">
        <v>129</v>
      </c>
      <c r="BE149" s="151">
        <f>IF(N149="základná",J149,0)</f>
        <v>0</v>
      </c>
      <c r="BF149" s="151">
        <f>IF(N149="znížená",J149,0)</f>
        <v>0.54</v>
      </c>
      <c r="BG149" s="151">
        <f>IF(N149="zákl. prenesená",J149,0)</f>
        <v>0</v>
      </c>
      <c r="BH149" s="151">
        <f>IF(N149="zníž. prenesená",J149,0)</f>
        <v>0</v>
      </c>
      <c r="BI149" s="151">
        <f>IF(N149="nulová",J149,0)</f>
        <v>0</v>
      </c>
      <c r="BJ149" s="14" t="s">
        <v>136</v>
      </c>
      <c r="BK149" s="151">
        <f>ROUND(I149*H149,2)</f>
        <v>0.54</v>
      </c>
      <c r="BL149" s="14" t="s">
        <v>198</v>
      </c>
      <c r="BM149" s="150" t="s">
        <v>255</v>
      </c>
    </row>
    <row r="150" spans="1:65" s="12" customFormat="1" ht="22.9" customHeight="1">
      <c r="B150" s="126"/>
      <c r="D150" s="127" t="s">
        <v>71</v>
      </c>
      <c r="E150" s="136" t="s">
        <v>683</v>
      </c>
      <c r="F150" s="136" t="s">
        <v>684</v>
      </c>
      <c r="J150" s="137">
        <f>BK150</f>
        <v>705.07999999999993</v>
      </c>
      <c r="L150" s="126"/>
      <c r="M150" s="130"/>
      <c r="N150" s="131"/>
      <c r="O150" s="131"/>
      <c r="P150" s="132">
        <f>SUM(P151:P154)</f>
        <v>0</v>
      </c>
      <c r="Q150" s="131"/>
      <c r="R150" s="132">
        <f>SUM(R151:R154)</f>
        <v>0</v>
      </c>
      <c r="S150" s="131"/>
      <c r="T150" s="133">
        <f>SUM(T151:T154)</f>
        <v>0</v>
      </c>
      <c r="AR150" s="127" t="s">
        <v>136</v>
      </c>
      <c r="AT150" s="134" t="s">
        <v>71</v>
      </c>
      <c r="AU150" s="134" t="s">
        <v>80</v>
      </c>
      <c r="AY150" s="127" t="s">
        <v>129</v>
      </c>
      <c r="BK150" s="135">
        <f>SUM(BK151:BK154)</f>
        <v>705.07999999999993</v>
      </c>
    </row>
    <row r="151" spans="1:65" s="2" customFormat="1" ht="14.45" customHeight="1">
      <c r="A151" s="26"/>
      <c r="B151" s="138"/>
      <c r="C151" s="139" t="s">
        <v>198</v>
      </c>
      <c r="D151" s="139" t="s">
        <v>131</v>
      </c>
      <c r="E151" s="140" t="s">
        <v>685</v>
      </c>
      <c r="F151" s="141" t="s">
        <v>686</v>
      </c>
      <c r="G151" s="142" t="s">
        <v>201</v>
      </c>
      <c r="H151" s="143">
        <v>65</v>
      </c>
      <c r="I151" s="144">
        <v>8.4600000000000009</v>
      </c>
      <c r="J151" s="144">
        <f>ROUND(I151*H151,2)</f>
        <v>549.9</v>
      </c>
      <c r="K151" s="145"/>
      <c r="L151" s="27"/>
      <c r="M151" s="146" t="s">
        <v>1</v>
      </c>
      <c r="N151" s="147" t="s">
        <v>38</v>
      </c>
      <c r="O151" s="148">
        <v>0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198</v>
      </c>
      <c r="AT151" s="150" t="s">
        <v>131</v>
      </c>
      <c r="AU151" s="150" t="s">
        <v>136</v>
      </c>
      <c r="AY151" s="14" t="s">
        <v>129</v>
      </c>
      <c r="BE151" s="151">
        <f>IF(N151="základná",J151,0)</f>
        <v>0</v>
      </c>
      <c r="BF151" s="151">
        <f>IF(N151="znížená",J151,0)</f>
        <v>549.9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136</v>
      </c>
      <c r="BK151" s="151">
        <f>ROUND(I151*H151,2)</f>
        <v>549.9</v>
      </c>
      <c r="BL151" s="14" t="s">
        <v>198</v>
      </c>
      <c r="BM151" s="150" t="s">
        <v>263</v>
      </c>
    </row>
    <row r="152" spans="1:65" s="2" customFormat="1" ht="24.2" customHeight="1">
      <c r="A152" s="26"/>
      <c r="B152" s="138"/>
      <c r="C152" s="152" t="s">
        <v>203</v>
      </c>
      <c r="D152" s="152" t="s">
        <v>168</v>
      </c>
      <c r="E152" s="153" t="s">
        <v>687</v>
      </c>
      <c r="F152" s="154" t="s">
        <v>688</v>
      </c>
      <c r="G152" s="155" t="s">
        <v>171</v>
      </c>
      <c r="H152" s="156">
        <v>65</v>
      </c>
      <c r="I152" s="157">
        <v>1.31</v>
      </c>
      <c r="J152" s="157">
        <f>ROUND(I152*H152,2)</f>
        <v>85.15</v>
      </c>
      <c r="K152" s="158"/>
      <c r="L152" s="159"/>
      <c r="M152" s="160" t="s">
        <v>1</v>
      </c>
      <c r="N152" s="161" t="s">
        <v>38</v>
      </c>
      <c r="O152" s="148">
        <v>0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263</v>
      </c>
      <c r="AT152" s="150" t="s">
        <v>168</v>
      </c>
      <c r="AU152" s="150" t="s">
        <v>136</v>
      </c>
      <c r="AY152" s="14" t="s">
        <v>129</v>
      </c>
      <c r="BE152" s="151">
        <f>IF(N152="základná",J152,0)</f>
        <v>0</v>
      </c>
      <c r="BF152" s="151">
        <f>IF(N152="znížená",J152,0)</f>
        <v>85.15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4" t="s">
        <v>136</v>
      </c>
      <c r="BK152" s="151">
        <f>ROUND(I152*H152,2)</f>
        <v>85.15</v>
      </c>
      <c r="BL152" s="14" t="s">
        <v>198</v>
      </c>
      <c r="BM152" s="150" t="s">
        <v>271</v>
      </c>
    </row>
    <row r="153" spans="1:65" s="2" customFormat="1" ht="24.2" customHeight="1">
      <c r="A153" s="26"/>
      <c r="B153" s="138"/>
      <c r="C153" s="139" t="s">
        <v>207</v>
      </c>
      <c r="D153" s="139" t="s">
        <v>131</v>
      </c>
      <c r="E153" s="140" t="s">
        <v>689</v>
      </c>
      <c r="F153" s="141" t="s">
        <v>690</v>
      </c>
      <c r="G153" s="142" t="s">
        <v>201</v>
      </c>
      <c r="H153" s="143">
        <v>65</v>
      </c>
      <c r="I153" s="144">
        <v>0.97</v>
      </c>
      <c r="J153" s="144">
        <f>ROUND(I153*H153,2)</f>
        <v>63.05</v>
      </c>
      <c r="K153" s="145"/>
      <c r="L153" s="27"/>
      <c r="M153" s="146" t="s">
        <v>1</v>
      </c>
      <c r="N153" s="147" t="s">
        <v>38</v>
      </c>
      <c r="O153" s="148">
        <v>0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198</v>
      </c>
      <c r="AT153" s="150" t="s">
        <v>131</v>
      </c>
      <c r="AU153" s="150" t="s">
        <v>136</v>
      </c>
      <c r="AY153" s="14" t="s">
        <v>129</v>
      </c>
      <c r="BE153" s="151">
        <f>IF(N153="základná",J153,0)</f>
        <v>0</v>
      </c>
      <c r="BF153" s="151">
        <f>IF(N153="znížená",J153,0)</f>
        <v>63.05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136</v>
      </c>
      <c r="BK153" s="151">
        <f>ROUND(I153*H153,2)</f>
        <v>63.05</v>
      </c>
      <c r="BL153" s="14" t="s">
        <v>198</v>
      </c>
      <c r="BM153" s="150" t="s">
        <v>279</v>
      </c>
    </row>
    <row r="154" spans="1:65" s="2" customFormat="1" ht="24.2" customHeight="1">
      <c r="A154" s="26"/>
      <c r="B154" s="138"/>
      <c r="C154" s="139" t="s">
        <v>211</v>
      </c>
      <c r="D154" s="139" t="s">
        <v>131</v>
      </c>
      <c r="E154" s="140" t="s">
        <v>691</v>
      </c>
      <c r="F154" s="141" t="s">
        <v>692</v>
      </c>
      <c r="G154" s="142" t="s">
        <v>380</v>
      </c>
      <c r="H154" s="143">
        <v>6.9809999999999999</v>
      </c>
      <c r="I154" s="144">
        <v>1</v>
      </c>
      <c r="J154" s="144">
        <f>ROUND(I154*H154,2)</f>
        <v>6.98</v>
      </c>
      <c r="K154" s="145"/>
      <c r="L154" s="27"/>
      <c r="M154" s="146" t="s">
        <v>1</v>
      </c>
      <c r="N154" s="147" t="s">
        <v>38</v>
      </c>
      <c r="O154" s="148">
        <v>0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198</v>
      </c>
      <c r="AT154" s="150" t="s">
        <v>131</v>
      </c>
      <c r="AU154" s="150" t="s">
        <v>136</v>
      </c>
      <c r="AY154" s="14" t="s">
        <v>129</v>
      </c>
      <c r="BE154" s="151">
        <f>IF(N154="základná",J154,0)</f>
        <v>0</v>
      </c>
      <c r="BF154" s="151">
        <f>IF(N154="znížená",J154,0)</f>
        <v>6.98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136</v>
      </c>
      <c r="BK154" s="151">
        <f>ROUND(I154*H154,2)</f>
        <v>6.98</v>
      </c>
      <c r="BL154" s="14" t="s">
        <v>198</v>
      </c>
      <c r="BM154" s="150" t="s">
        <v>287</v>
      </c>
    </row>
    <row r="155" spans="1:65" s="12" customFormat="1" ht="22.9" customHeight="1">
      <c r="B155" s="126"/>
      <c r="D155" s="127" t="s">
        <v>71</v>
      </c>
      <c r="E155" s="136" t="s">
        <v>331</v>
      </c>
      <c r="F155" s="136" t="s">
        <v>332</v>
      </c>
      <c r="J155" s="137">
        <f>BK155</f>
        <v>24304.580000000005</v>
      </c>
      <c r="L155" s="126"/>
      <c r="M155" s="130"/>
      <c r="N155" s="131"/>
      <c r="O155" s="131"/>
      <c r="P155" s="132">
        <f>SUM(P156:P182)</f>
        <v>0</v>
      </c>
      <c r="Q155" s="131"/>
      <c r="R155" s="132">
        <f>SUM(R156:R182)</f>
        <v>0</v>
      </c>
      <c r="S155" s="131"/>
      <c r="T155" s="133">
        <f>SUM(T156:T182)</f>
        <v>0</v>
      </c>
      <c r="AR155" s="127" t="s">
        <v>136</v>
      </c>
      <c r="AT155" s="134" t="s">
        <v>71</v>
      </c>
      <c r="AU155" s="134" t="s">
        <v>80</v>
      </c>
      <c r="AY155" s="127" t="s">
        <v>129</v>
      </c>
      <c r="BK155" s="135">
        <f>SUM(BK156:BK182)</f>
        <v>24304.580000000005</v>
      </c>
    </row>
    <row r="156" spans="1:65" s="2" customFormat="1" ht="14.45" customHeight="1">
      <c r="A156" s="26"/>
      <c r="B156" s="138"/>
      <c r="C156" s="139" t="s">
        <v>7</v>
      </c>
      <c r="D156" s="139" t="s">
        <v>131</v>
      </c>
      <c r="E156" s="140" t="s">
        <v>693</v>
      </c>
      <c r="F156" s="141" t="s">
        <v>694</v>
      </c>
      <c r="G156" s="142" t="s">
        <v>171</v>
      </c>
      <c r="H156" s="143">
        <v>12</v>
      </c>
      <c r="I156" s="144">
        <v>48.44</v>
      </c>
      <c r="J156" s="144">
        <f t="shared" ref="J156:J182" si="10">ROUND(I156*H156,2)</f>
        <v>581.28</v>
      </c>
      <c r="K156" s="145"/>
      <c r="L156" s="27"/>
      <c r="M156" s="146" t="s">
        <v>1</v>
      </c>
      <c r="N156" s="147" t="s">
        <v>38</v>
      </c>
      <c r="O156" s="148">
        <v>0</v>
      </c>
      <c r="P156" s="148">
        <f t="shared" ref="P156:P182" si="11">O156*H156</f>
        <v>0</v>
      </c>
      <c r="Q156" s="148">
        <v>0</v>
      </c>
      <c r="R156" s="148">
        <f t="shared" ref="R156:R182" si="12">Q156*H156</f>
        <v>0</v>
      </c>
      <c r="S156" s="148">
        <v>0</v>
      </c>
      <c r="T156" s="149">
        <f t="shared" ref="T156:T182" si="13"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198</v>
      </c>
      <c r="AT156" s="150" t="s">
        <v>131</v>
      </c>
      <c r="AU156" s="150" t="s">
        <v>136</v>
      </c>
      <c r="AY156" s="14" t="s">
        <v>129</v>
      </c>
      <c r="BE156" s="151">
        <f t="shared" ref="BE156:BE182" si="14">IF(N156="základná",J156,0)</f>
        <v>0</v>
      </c>
      <c r="BF156" s="151">
        <f t="shared" ref="BF156:BF182" si="15">IF(N156="znížená",J156,0)</f>
        <v>581.28</v>
      </c>
      <c r="BG156" s="151">
        <f t="shared" ref="BG156:BG182" si="16">IF(N156="zákl. prenesená",J156,0)</f>
        <v>0</v>
      </c>
      <c r="BH156" s="151">
        <f t="shared" ref="BH156:BH182" si="17">IF(N156="zníž. prenesená",J156,0)</f>
        <v>0</v>
      </c>
      <c r="BI156" s="151">
        <f t="shared" ref="BI156:BI182" si="18">IF(N156="nulová",J156,0)</f>
        <v>0</v>
      </c>
      <c r="BJ156" s="14" t="s">
        <v>136</v>
      </c>
      <c r="BK156" s="151">
        <f t="shared" ref="BK156:BK182" si="19">ROUND(I156*H156,2)</f>
        <v>581.28</v>
      </c>
      <c r="BL156" s="14" t="s">
        <v>198</v>
      </c>
      <c r="BM156" s="150" t="s">
        <v>295</v>
      </c>
    </row>
    <row r="157" spans="1:65" s="2" customFormat="1" ht="37.9" customHeight="1">
      <c r="A157" s="26"/>
      <c r="B157" s="138"/>
      <c r="C157" s="152" t="s">
        <v>218</v>
      </c>
      <c r="D157" s="152" t="s">
        <v>168</v>
      </c>
      <c r="E157" s="153" t="s">
        <v>695</v>
      </c>
      <c r="F157" s="154" t="s">
        <v>696</v>
      </c>
      <c r="G157" s="155" t="s">
        <v>171</v>
      </c>
      <c r="H157" s="156">
        <v>5</v>
      </c>
      <c r="I157" s="157">
        <v>672</v>
      </c>
      <c r="J157" s="157">
        <f t="shared" si="10"/>
        <v>3360</v>
      </c>
      <c r="K157" s="158"/>
      <c r="L157" s="159"/>
      <c r="M157" s="160" t="s">
        <v>1</v>
      </c>
      <c r="N157" s="161" t="s">
        <v>38</v>
      </c>
      <c r="O157" s="148">
        <v>0</v>
      </c>
      <c r="P157" s="148">
        <f t="shared" si="11"/>
        <v>0</v>
      </c>
      <c r="Q157" s="148">
        <v>0</v>
      </c>
      <c r="R157" s="148">
        <f t="shared" si="12"/>
        <v>0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263</v>
      </c>
      <c r="AT157" s="150" t="s">
        <v>168</v>
      </c>
      <c r="AU157" s="150" t="s">
        <v>136</v>
      </c>
      <c r="AY157" s="14" t="s">
        <v>129</v>
      </c>
      <c r="BE157" s="151">
        <f t="shared" si="14"/>
        <v>0</v>
      </c>
      <c r="BF157" s="151">
        <f t="shared" si="15"/>
        <v>3360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136</v>
      </c>
      <c r="BK157" s="151">
        <f t="shared" si="19"/>
        <v>3360</v>
      </c>
      <c r="BL157" s="14" t="s">
        <v>198</v>
      </c>
      <c r="BM157" s="150" t="s">
        <v>305</v>
      </c>
    </row>
    <row r="158" spans="1:65" s="2" customFormat="1" ht="37.9" customHeight="1">
      <c r="A158" s="26"/>
      <c r="B158" s="138"/>
      <c r="C158" s="152" t="s">
        <v>223</v>
      </c>
      <c r="D158" s="152" t="s">
        <v>168</v>
      </c>
      <c r="E158" s="153" t="s">
        <v>697</v>
      </c>
      <c r="F158" s="154" t="s">
        <v>698</v>
      </c>
      <c r="G158" s="155" t="s">
        <v>171</v>
      </c>
      <c r="H158" s="156">
        <v>2</v>
      </c>
      <c r="I158" s="157">
        <v>711</v>
      </c>
      <c r="J158" s="157">
        <f t="shared" si="10"/>
        <v>1422</v>
      </c>
      <c r="K158" s="158"/>
      <c r="L158" s="159"/>
      <c r="M158" s="160" t="s">
        <v>1</v>
      </c>
      <c r="N158" s="161" t="s">
        <v>38</v>
      </c>
      <c r="O158" s="148">
        <v>0</v>
      </c>
      <c r="P158" s="148">
        <f t="shared" si="11"/>
        <v>0</v>
      </c>
      <c r="Q158" s="148">
        <v>0</v>
      </c>
      <c r="R158" s="148">
        <f t="shared" si="12"/>
        <v>0</v>
      </c>
      <c r="S158" s="148">
        <v>0</v>
      </c>
      <c r="T158" s="149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263</v>
      </c>
      <c r="AT158" s="150" t="s">
        <v>168</v>
      </c>
      <c r="AU158" s="150" t="s">
        <v>136</v>
      </c>
      <c r="AY158" s="14" t="s">
        <v>129</v>
      </c>
      <c r="BE158" s="151">
        <f t="shared" si="14"/>
        <v>0</v>
      </c>
      <c r="BF158" s="151">
        <f t="shared" si="15"/>
        <v>1422</v>
      </c>
      <c r="BG158" s="151">
        <f t="shared" si="16"/>
        <v>0</v>
      </c>
      <c r="BH158" s="151">
        <f t="shared" si="17"/>
        <v>0</v>
      </c>
      <c r="BI158" s="151">
        <f t="shared" si="18"/>
        <v>0</v>
      </c>
      <c r="BJ158" s="14" t="s">
        <v>136</v>
      </c>
      <c r="BK158" s="151">
        <f t="shared" si="19"/>
        <v>1422</v>
      </c>
      <c r="BL158" s="14" t="s">
        <v>198</v>
      </c>
      <c r="BM158" s="150" t="s">
        <v>319</v>
      </c>
    </row>
    <row r="159" spans="1:65" s="2" customFormat="1" ht="37.9" customHeight="1">
      <c r="A159" s="26"/>
      <c r="B159" s="138"/>
      <c r="C159" s="152" t="s">
        <v>227</v>
      </c>
      <c r="D159" s="152" t="s">
        <v>168</v>
      </c>
      <c r="E159" s="153" t="s">
        <v>699</v>
      </c>
      <c r="F159" s="154" t="s">
        <v>700</v>
      </c>
      <c r="G159" s="155" t="s">
        <v>171</v>
      </c>
      <c r="H159" s="156">
        <v>5</v>
      </c>
      <c r="I159" s="157">
        <v>734</v>
      </c>
      <c r="J159" s="157">
        <f t="shared" si="10"/>
        <v>3670</v>
      </c>
      <c r="K159" s="158"/>
      <c r="L159" s="159"/>
      <c r="M159" s="160" t="s">
        <v>1</v>
      </c>
      <c r="N159" s="161" t="s">
        <v>38</v>
      </c>
      <c r="O159" s="148">
        <v>0</v>
      </c>
      <c r="P159" s="148">
        <f t="shared" si="11"/>
        <v>0</v>
      </c>
      <c r="Q159" s="148">
        <v>0</v>
      </c>
      <c r="R159" s="148">
        <f t="shared" si="12"/>
        <v>0</v>
      </c>
      <c r="S159" s="148">
        <v>0</v>
      </c>
      <c r="T159" s="149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263</v>
      </c>
      <c r="AT159" s="150" t="s">
        <v>168</v>
      </c>
      <c r="AU159" s="150" t="s">
        <v>136</v>
      </c>
      <c r="AY159" s="14" t="s">
        <v>129</v>
      </c>
      <c r="BE159" s="151">
        <f t="shared" si="14"/>
        <v>0</v>
      </c>
      <c r="BF159" s="151">
        <f t="shared" si="15"/>
        <v>3670</v>
      </c>
      <c r="BG159" s="151">
        <f t="shared" si="16"/>
        <v>0</v>
      </c>
      <c r="BH159" s="151">
        <f t="shared" si="17"/>
        <v>0</v>
      </c>
      <c r="BI159" s="151">
        <f t="shared" si="18"/>
        <v>0</v>
      </c>
      <c r="BJ159" s="14" t="s">
        <v>136</v>
      </c>
      <c r="BK159" s="151">
        <f t="shared" si="19"/>
        <v>3670</v>
      </c>
      <c r="BL159" s="14" t="s">
        <v>198</v>
      </c>
      <c r="BM159" s="150" t="s">
        <v>327</v>
      </c>
    </row>
    <row r="160" spans="1:65" s="2" customFormat="1" ht="14.45" customHeight="1">
      <c r="A160" s="26"/>
      <c r="B160" s="138"/>
      <c r="C160" s="139" t="s">
        <v>231</v>
      </c>
      <c r="D160" s="139" t="s">
        <v>131</v>
      </c>
      <c r="E160" s="140" t="s">
        <v>701</v>
      </c>
      <c r="F160" s="141" t="s">
        <v>702</v>
      </c>
      <c r="G160" s="142" t="s">
        <v>171</v>
      </c>
      <c r="H160" s="143">
        <v>1</v>
      </c>
      <c r="I160" s="144">
        <v>197.55</v>
      </c>
      <c r="J160" s="144">
        <f t="shared" si="10"/>
        <v>197.55</v>
      </c>
      <c r="K160" s="145"/>
      <c r="L160" s="27"/>
      <c r="M160" s="146" t="s">
        <v>1</v>
      </c>
      <c r="N160" s="147" t="s">
        <v>38</v>
      </c>
      <c r="O160" s="148">
        <v>0</v>
      </c>
      <c r="P160" s="148">
        <f t="shared" si="11"/>
        <v>0</v>
      </c>
      <c r="Q160" s="148">
        <v>0</v>
      </c>
      <c r="R160" s="148">
        <f t="shared" si="12"/>
        <v>0</v>
      </c>
      <c r="S160" s="148">
        <v>0</v>
      </c>
      <c r="T160" s="149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198</v>
      </c>
      <c r="AT160" s="150" t="s">
        <v>131</v>
      </c>
      <c r="AU160" s="150" t="s">
        <v>136</v>
      </c>
      <c r="AY160" s="14" t="s">
        <v>129</v>
      </c>
      <c r="BE160" s="151">
        <f t="shared" si="14"/>
        <v>0</v>
      </c>
      <c r="BF160" s="151">
        <f t="shared" si="15"/>
        <v>197.55</v>
      </c>
      <c r="BG160" s="151">
        <f t="shared" si="16"/>
        <v>0</v>
      </c>
      <c r="BH160" s="151">
        <f t="shared" si="17"/>
        <v>0</v>
      </c>
      <c r="BI160" s="151">
        <f t="shared" si="18"/>
        <v>0</v>
      </c>
      <c r="BJ160" s="14" t="s">
        <v>136</v>
      </c>
      <c r="BK160" s="151">
        <f t="shared" si="19"/>
        <v>197.55</v>
      </c>
      <c r="BL160" s="14" t="s">
        <v>198</v>
      </c>
      <c r="BM160" s="150" t="s">
        <v>337</v>
      </c>
    </row>
    <row r="161" spans="1:65" s="2" customFormat="1" ht="76.349999999999994" customHeight="1">
      <c r="A161" s="26"/>
      <c r="B161" s="138"/>
      <c r="C161" s="152" t="s">
        <v>235</v>
      </c>
      <c r="D161" s="152" t="s">
        <v>168</v>
      </c>
      <c r="E161" s="153" t="s">
        <v>703</v>
      </c>
      <c r="F161" s="154" t="s">
        <v>704</v>
      </c>
      <c r="G161" s="155" t="s">
        <v>171</v>
      </c>
      <c r="H161" s="156">
        <v>1</v>
      </c>
      <c r="I161" s="157">
        <v>10764</v>
      </c>
      <c r="J161" s="157">
        <f t="shared" si="10"/>
        <v>10764</v>
      </c>
      <c r="K161" s="158"/>
      <c r="L161" s="159"/>
      <c r="M161" s="160" t="s">
        <v>1</v>
      </c>
      <c r="N161" s="161" t="s">
        <v>38</v>
      </c>
      <c r="O161" s="148">
        <v>0</v>
      </c>
      <c r="P161" s="148">
        <f t="shared" si="11"/>
        <v>0</v>
      </c>
      <c r="Q161" s="148">
        <v>0</v>
      </c>
      <c r="R161" s="148">
        <f t="shared" si="12"/>
        <v>0</v>
      </c>
      <c r="S161" s="148">
        <v>0</v>
      </c>
      <c r="T161" s="149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263</v>
      </c>
      <c r="AT161" s="150" t="s">
        <v>168</v>
      </c>
      <c r="AU161" s="150" t="s">
        <v>136</v>
      </c>
      <c r="AY161" s="14" t="s">
        <v>129</v>
      </c>
      <c r="BE161" s="151">
        <f t="shared" si="14"/>
        <v>0</v>
      </c>
      <c r="BF161" s="151">
        <f t="shared" si="15"/>
        <v>10764</v>
      </c>
      <c r="BG161" s="151">
        <f t="shared" si="16"/>
        <v>0</v>
      </c>
      <c r="BH161" s="151">
        <f t="shared" si="17"/>
        <v>0</v>
      </c>
      <c r="BI161" s="151">
        <f t="shared" si="18"/>
        <v>0</v>
      </c>
      <c r="BJ161" s="14" t="s">
        <v>136</v>
      </c>
      <c r="BK161" s="151">
        <f t="shared" si="19"/>
        <v>10764</v>
      </c>
      <c r="BL161" s="14" t="s">
        <v>198</v>
      </c>
      <c r="BM161" s="150" t="s">
        <v>345</v>
      </c>
    </row>
    <row r="162" spans="1:65" s="2" customFormat="1" ht="24.2" customHeight="1">
      <c r="A162" s="26"/>
      <c r="B162" s="138"/>
      <c r="C162" s="139" t="s">
        <v>239</v>
      </c>
      <c r="D162" s="139" t="s">
        <v>131</v>
      </c>
      <c r="E162" s="140" t="s">
        <v>705</v>
      </c>
      <c r="F162" s="141" t="s">
        <v>706</v>
      </c>
      <c r="G162" s="142" t="s">
        <v>707</v>
      </c>
      <c r="H162" s="143">
        <v>1</v>
      </c>
      <c r="I162" s="144">
        <v>500</v>
      </c>
      <c r="J162" s="144">
        <f t="shared" si="10"/>
        <v>500</v>
      </c>
      <c r="K162" s="145"/>
      <c r="L162" s="27"/>
      <c r="M162" s="146" t="s">
        <v>1</v>
      </c>
      <c r="N162" s="147" t="s">
        <v>38</v>
      </c>
      <c r="O162" s="148">
        <v>0</v>
      </c>
      <c r="P162" s="148">
        <f t="shared" si="11"/>
        <v>0</v>
      </c>
      <c r="Q162" s="148">
        <v>0</v>
      </c>
      <c r="R162" s="148">
        <f t="shared" si="12"/>
        <v>0</v>
      </c>
      <c r="S162" s="148">
        <v>0</v>
      </c>
      <c r="T162" s="149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198</v>
      </c>
      <c r="AT162" s="150" t="s">
        <v>131</v>
      </c>
      <c r="AU162" s="150" t="s">
        <v>136</v>
      </c>
      <c r="AY162" s="14" t="s">
        <v>129</v>
      </c>
      <c r="BE162" s="151">
        <f t="shared" si="14"/>
        <v>0</v>
      </c>
      <c r="BF162" s="151">
        <f t="shared" si="15"/>
        <v>500</v>
      </c>
      <c r="BG162" s="151">
        <f t="shared" si="16"/>
        <v>0</v>
      </c>
      <c r="BH162" s="151">
        <f t="shared" si="17"/>
        <v>0</v>
      </c>
      <c r="BI162" s="151">
        <f t="shared" si="18"/>
        <v>0</v>
      </c>
      <c r="BJ162" s="14" t="s">
        <v>136</v>
      </c>
      <c r="BK162" s="151">
        <f t="shared" si="19"/>
        <v>500</v>
      </c>
      <c r="BL162" s="14" t="s">
        <v>198</v>
      </c>
      <c r="BM162" s="150" t="s">
        <v>353</v>
      </c>
    </row>
    <row r="163" spans="1:65" s="2" customFormat="1" ht="14.45" customHeight="1">
      <c r="A163" s="26"/>
      <c r="B163" s="138"/>
      <c r="C163" s="139" t="s">
        <v>243</v>
      </c>
      <c r="D163" s="139" t="s">
        <v>131</v>
      </c>
      <c r="E163" s="140" t="s">
        <v>708</v>
      </c>
      <c r="F163" s="141" t="s">
        <v>709</v>
      </c>
      <c r="G163" s="142" t="s">
        <v>171</v>
      </c>
      <c r="H163" s="143">
        <v>11</v>
      </c>
      <c r="I163" s="144">
        <v>60.04</v>
      </c>
      <c r="J163" s="144">
        <f t="shared" si="10"/>
        <v>660.44</v>
      </c>
      <c r="K163" s="145"/>
      <c r="L163" s="27"/>
      <c r="M163" s="146" t="s">
        <v>1</v>
      </c>
      <c r="N163" s="147" t="s">
        <v>38</v>
      </c>
      <c r="O163" s="148">
        <v>0</v>
      </c>
      <c r="P163" s="148">
        <f t="shared" si="11"/>
        <v>0</v>
      </c>
      <c r="Q163" s="148">
        <v>0</v>
      </c>
      <c r="R163" s="148">
        <f t="shared" si="12"/>
        <v>0</v>
      </c>
      <c r="S163" s="148">
        <v>0</v>
      </c>
      <c r="T163" s="149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198</v>
      </c>
      <c r="AT163" s="150" t="s">
        <v>131</v>
      </c>
      <c r="AU163" s="150" t="s">
        <v>136</v>
      </c>
      <c r="AY163" s="14" t="s">
        <v>129</v>
      </c>
      <c r="BE163" s="151">
        <f t="shared" si="14"/>
        <v>0</v>
      </c>
      <c r="BF163" s="151">
        <f t="shared" si="15"/>
        <v>660.44</v>
      </c>
      <c r="BG163" s="151">
        <f t="shared" si="16"/>
        <v>0</v>
      </c>
      <c r="BH163" s="151">
        <f t="shared" si="17"/>
        <v>0</v>
      </c>
      <c r="BI163" s="151">
        <f t="shared" si="18"/>
        <v>0</v>
      </c>
      <c r="BJ163" s="14" t="s">
        <v>136</v>
      </c>
      <c r="BK163" s="151">
        <f t="shared" si="19"/>
        <v>660.44</v>
      </c>
      <c r="BL163" s="14" t="s">
        <v>198</v>
      </c>
      <c r="BM163" s="150" t="s">
        <v>361</v>
      </c>
    </row>
    <row r="164" spans="1:65" s="2" customFormat="1" ht="14.45" customHeight="1">
      <c r="A164" s="26"/>
      <c r="B164" s="138"/>
      <c r="C164" s="152" t="s">
        <v>247</v>
      </c>
      <c r="D164" s="152" t="s">
        <v>168</v>
      </c>
      <c r="E164" s="153" t="s">
        <v>710</v>
      </c>
      <c r="F164" s="154" t="s">
        <v>711</v>
      </c>
      <c r="G164" s="155" t="s">
        <v>171</v>
      </c>
      <c r="H164" s="156">
        <v>9</v>
      </c>
      <c r="I164" s="157">
        <v>78</v>
      </c>
      <c r="J164" s="157">
        <f t="shared" si="10"/>
        <v>702</v>
      </c>
      <c r="K164" s="158"/>
      <c r="L164" s="159"/>
      <c r="M164" s="160" t="s">
        <v>1</v>
      </c>
      <c r="N164" s="161" t="s">
        <v>38</v>
      </c>
      <c r="O164" s="148">
        <v>0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263</v>
      </c>
      <c r="AT164" s="150" t="s">
        <v>168</v>
      </c>
      <c r="AU164" s="150" t="s">
        <v>136</v>
      </c>
      <c r="AY164" s="14" t="s">
        <v>129</v>
      </c>
      <c r="BE164" s="151">
        <f t="shared" si="14"/>
        <v>0</v>
      </c>
      <c r="BF164" s="151">
        <f t="shared" si="15"/>
        <v>702</v>
      </c>
      <c r="BG164" s="151">
        <f t="shared" si="16"/>
        <v>0</v>
      </c>
      <c r="BH164" s="151">
        <f t="shared" si="17"/>
        <v>0</v>
      </c>
      <c r="BI164" s="151">
        <f t="shared" si="18"/>
        <v>0</v>
      </c>
      <c r="BJ164" s="14" t="s">
        <v>136</v>
      </c>
      <c r="BK164" s="151">
        <f t="shared" si="19"/>
        <v>702</v>
      </c>
      <c r="BL164" s="14" t="s">
        <v>198</v>
      </c>
      <c r="BM164" s="150" t="s">
        <v>369</v>
      </c>
    </row>
    <row r="165" spans="1:65" s="2" customFormat="1" ht="14.45" customHeight="1">
      <c r="A165" s="26"/>
      <c r="B165" s="138"/>
      <c r="C165" s="152" t="s">
        <v>251</v>
      </c>
      <c r="D165" s="152" t="s">
        <v>168</v>
      </c>
      <c r="E165" s="153" t="s">
        <v>712</v>
      </c>
      <c r="F165" s="154" t="s">
        <v>713</v>
      </c>
      <c r="G165" s="155" t="s">
        <v>171</v>
      </c>
      <c r="H165" s="156">
        <v>1</v>
      </c>
      <c r="I165" s="157">
        <v>145</v>
      </c>
      <c r="J165" s="157">
        <f t="shared" si="10"/>
        <v>145</v>
      </c>
      <c r="K165" s="158"/>
      <c r="L165" s="159"/>
      <c r="M165" s="160" t="s">
        <v>1</v>
      </c>
      <c r="N165" s="161" t="s">
        <v>38</v>
      </c>
      <c r="O165" s="148">
        <v>0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263</v>
      </c>
      <c r="AT165" s="150" t="s">
        <v>168</v>
      </c>
      <c r="AU165" s="150" t="s">
        <v>136</v>
      </c>
      <c r="AY165" s="14" t="s">
        <v>129</v>
      </c>
      <c r="BE165" s="151">
        <f t="shared" si="14"/>
        <v>0</v>
      </c>
      <c r="BF165" s="151">
        <f t="shared" si="15"/>
        <v>145</v>
      </c>
      <c r="BG165" s="151">
        <f t="shared" si="16"/>
        <v>0</v>
      </c>
      <c r="BH165" s="151">
        <f t="shared" si="17"/>
        <v>0</v>
      </c>
      <c r="BI165" s="151">
        <f t="shared" si="18"/>
        <v>0</v>
      </c>
      <c r="BJ165" s="14" t="s">
        <v>136</v>
      </c>
      <c r="BK165" s="151">
        <f t="shared" si="19"/>
        <v>145</v>
      </c>
      <c r="BL165" s="14" t="s">
        <v>198</v>
      </c>
      <c r="BM165" s="150" t="s">
        <v>377</v>
      </c>
    </row>
    <row r="166" spans="1:65" s="2" customFormat="1" ht="14.45" customHeight="1">
      <c r="A166" s="26"/>
      <c r="B166" s="138"/>
      <c r="C166" s="152" t="s">
        <v>255</v>
      </c>
      <c r="D166" s="152" t="s">
        <v>168</v>
      </c>
      <c r="E166" s="153" t="s">
        <v>714</v>
      </c>
      <c r="F166" s="154" t="s">
        <v>715</v>
      </c>
      <c r="G166" s="155" t="s">
        <v>171</v>
      </c>
      <c r="H166" s="156">
        <v>1</v>
      </c>
      <c r="I166" s="157">
        <v>189</v>
      </c>
      <c r="J166" s="157">
        <f t="shared" si="10"/>
        <v>189</v>
      </c>
      <c r="K166" s="158"/>
      <c r="L166" s="159"/>
      <c r="M166" s="160" t="s">
        <v>1</v>
      </c>
      <c r="N166" s="161" t="s">
        <v>38</v>
      </c>
      <c r="O166" s="148">
        <v>0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263</v>
      </c>
      <c r="AT166" s="150" t="s">
        <v>168</v>
      </c>
      <c r="AU166" s="150" t="s">
        <v>136</v>
      </c>
      <c r="AY166" s="14" t="s">
        <v>129</v>
      </c>
      <c r="BE166" s="151">
        <f t="shared" si="14"/>
        <v>0</v>
      </c>
      <c r="BF166" s="151">
        <f t="shared" si="15"/>
        <v>189</v>
      </c>
      <c r="BG166" s="151">
        <f t="shared" si="16"/>
        <v>0</v>
      </c>
      <c r="BH166" s="151">
        <f t="shared" si="17"/>
        <v>0</v>
      </c>
      <c r="BI166" s="151">
        <f t="shared" si="18"/>
        <v>0</v>
      </c>
      <c r="BJ166" s="14" t="s">
        <v>136</v>
      </c>
      <c r="BK166" s="151">
        <f t="shared" si="19"/>
        <v>189</v>
      </c>
      <c r="BL166" s="14" t="s">
        <v>198</v>
      </c>
      <c r="BM166" s="150" t="s">
        <v>388</v>
      </c>
    </row>
    <row r="167" spans="1:65" s="2" customFormat="1" ht="24.2" customHeight="1">
      <c r="A167" s="26"/>
      <c r="B167" s="138"/>
      <c r="C167" s="139" t="s">
        <v>259</v>
      </c>
      <c r="D167" s="139" t="s">
        <v>131</v>
      </c>
      <c r="E167" s="140" t="s">
        <v>716</v>
      </c>
      <c r="F167" s="141" t="s">
        <v>717</v>
      </c>
      <c r="G167" s="142" t="s">
        <v>201</v>
      </c>
      <c r="H167" s="143">
        <v>29</v>
      </c>
      <c r="I167" s="144">
        <v>3.82</v>
      </c>
      <c r="J167" s="144">
        <f t="shared" si="10"/>
        <v>110.78</v>
      </c>
      <c r="K167" s="145"/>
      <c r="L167" s="27"/>
      <c r="M167" s="146" t="s">
        <v>1</v>
      </c>
      <c r="N167" s="147" t="s">
        <v>38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198</v>
      </c>
      <c r="AT167" s="150" t="s">
        <v>131</v>
      </c>
      <c r="AU167" s="150" t="s">
        <v>136</v>
      </c>
      <c r="AY167" s="14" t="s">
        <v>129</v>
      </c>
      <c r="BE167" s="151">
        <f t="shared" si="14"/>
        <v>0</v>
      </c>
      <c r="BF167" s="151">
        <f t="shared" si="15"/>
        <v>110.78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136</v>
      </c>
      <c r="BK167" s="151">
        <f t="shared" si="19"/>
        <v>110.78</v>
      </c>
      <c r="BL167" s="14" t="s">
        <v>198</v>
      </c>
      <c r="BM167" s="150" t="s">
        <v>718</v>
      </c>
    </row>
    <row r="168" spans="1:65" s="2" customFormat="1" ht="24.2" customHeight="1">
      <c r="A168" s="26"/>
      <c r="B168" s="138"/>
      <c r="C168" s="152" t="s">
        <v>263</v>
      </c>
      <c r="D168" s="152" t="s">
        <v>168</v>
      </c>
      <c r="E168" s="153" t="s">
        <v>719</v>
      </c>
      <c r="F168" s="154" t="s">
        <v>720</v>
      </c>
      <c r="G168" s="155" t="s">
        <v>201</v>
      </c>
      <c r="H168" s="156">
        <v>29</v>
      </c>
      <c r="I168" s="157">
        <v>3.72</v>
      </c>
      <c r="J168" s="157">
        <f t="shared" si="10"/>
        <v>107.88</v>
      </c>
      <c r="K168" s="158"/>
      <c r="L168" s="159"/>
      <c r="M168" s="160" t="s">
        <v>1</v>
      </c>
      <c r="N168" s="161" t="s">
        <v>38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263</v>
      </c>
      <c r="AT168" s="150" t="s">
        <v>168</v>
      </c>
      <c r="AU168" s="150" t="s">
        <v>136</v>
      </c>
      <c r="AY168" s="14" t="s">
        <v>129</v>
      </c>
      <c r="BE168" s="151">
        <f t="shared" si="14"/>
        <v>0</v>
      </c>
      <c r="BF168" s="151">
        <f t="shared" si="15"/>
        <v>107.88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136</v>
      </c>
      <c r="BK168" s="151">
        <f t="shared" si="19"/>
        <v>107.88</v>
      </c>
      <c r="BL168" s="14" t="s">
        <v>198</v>
      </c>
      <c r="BM168" s="150" t="s">
        <v>721</v>
      </c>
    </row>
    <row r="169" spans="1:65" s="2" customFormat="1" ht="24.2" customHeight="1">
      <c r="A169" s="26"/>
      <c r="B169" s="138"/>
      <c r="C169" s="139" t="s">
        <v>267</v>
      </c>
      <c r="D169" s="139" t="s">
        <v>131</v>
      </c>
      <c r="E169" s="140" t="s">
        <v>722</v>
      </c>
      <c r="F169" s="141" t="s">
        <v>723</v>
      </c>
      <c r="G169" s="142" t="s">
        <v>201</v>
      </c>
      <c r="H169" s="143">
        <v>39</v>
      </c>
      <c r="I169" s="144">
        <v>4.17</v>
      </c>
      <c r="J169" s="144">
        <f t="shared" si="10"/>
        <v>162.63</v>
      </c>
      <c r="K169" s="145"/>
      <c r="L169" s="27"/>
      <c r="M169" s="146" t="s">
        <v>1</v>
      </c>
      <c r="N169" s="147" t="s">
        <v>38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198</v>
      </c>
      <c r="AT169" s="150" t="s">
        <v>131</v>
      </c>
      <c r="AU169" s="150" t="s">
        <v>136</v>
      </c>
      <c r="AY169" s="14" t="s">
        <v>129</v>
      </c>
      <c r="BE169" s="151">
        <f t="shared" si="14"/>
        <v>0</v>
      </c>
      <c r="BF169" s="151">
        <f t="shared" si="15"/>
        <v>162.63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136</v>
      </c>
      <c r="BK169" s="151">
        <f t="shared" si="19"/>
        <v>162.63</v>
      </c>
      <c r="BL169" s="14" t="s">
        <v>198</v>
      </c>
      <c r="BM169" s="150" t="s">
        <v>724</v>
      </c>
    </row>
    <row r="170" spans="1:65" s="2" customFormat="1" ht="24.2" customHeight="1">
      <c r="A170" s="26"/>
      <c r="B170" s="138"/>
      <c r="C170" s="152" t="s">
        <v>271</v>
      </c>
      <c r="D170" s="152" t="s">
        <v>168</v>
      </c>
      <c r="E170" s="153" t="s">
        <v>725</v>
      </c>
      <c r="F170" s="154" t="s">
        <v>726</v>
      </c>
      <c r="G170" s="155" t="s">
        <v>201</v>
      </c>
      <c r="H170" s="156">
        <v>39</v>
      </c>
      <c r="I170" s="157">
        <v>4.22</v>
      </c>
      <c r="J170" s="157">
        <f t="shared" si="10"/>
        <v>164.58</v>
      </c>
      <c r="K170" s="158"/>
      <c r="L170" s="159"/>
      <c r="M170" s="160" t="s">
        <v>1</v>
      </c>
      <c r="N170" s="161" t="s">
        <v>38</v>
      </c>
      <c r="O170" s="148">
        <v>0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263</v>
      </c>
      <c r="AT170" s="150" t="s">
        <v>168</v>
      </c>
      <c r="AU170" s="150" t="s">
        <v>136</v>
      </c>
      <c r="AY170" s="14" t="s">
        <v>129</v>
      </c>
      <c r="BE170" s="151">
        <f t="shared" si="14"/>
        <v>0</v>
      </c>
      <c r="BF170" s="151">
        <f t="shared" si="15"/>
        <v>164.58</v>
      </c>
      <c r="BG170" s="151">
        <f t="shared" si="16"/>
        <v>0</v>
      </c>
      <c r="BH170" s="151">
        <f t="shared" si="17"/>
        <v>0</v>
      </c>
      <c r="BI170" s="151">
        <f t="shared" si="18"/>
        <v>0</v>
      </c>
      <c r="BJ170" s="14" t="s">
        <v>136</v>
      </c>
      <c r="BK170" s="151">
        <f t="shared" si="19"/>
        <v>164.58</v>
      </c>
      <c r="BL170" s="14" t="s">
        <v>198</v>
      </c>
      <c r="BM170" s="150" t="s">
        <v>727</v>
      </c>
    </row>
    <row r="171" spans="1:65" s="2" customFormat="1" ht="24.2" customHeight="1">
      <c r="A171" s="26"/>
      <c r="B171" s="138"/>
      <c r="C171" s="139" t="s">
        <v>275</v>
      </c>
      <c r="D171" s="139" t="s">
        <v>131</v>
      </c>
      <c r="E171" s="140" t="s">
        <v>728</v>
      </c>
      <c r="F171" s="141" t="s">
        <v>729</v>
      </c>
      <c r="G171" s="142" t="s">
        <v>201</v>
      </c>
      <c r="H171" s="143">
        <v>34</v>
      </c>
      <c r="I171" s="144">
        <v>4.4800000000000004</v>
      </c>
      <c r="J171" s="144">
        <f t="shared" si="10"/>
        <v>152.32</v>
      </c>
      <c r="K171" s="145"/>
      <c r="L171" s="27"/>
      <c r="M171" s="146" t="s">
        <v>1</v>
      </c>
      <c r="N171" s="147" t="s">
        <v>38</v>
      </c>
      <c r="O171" s="148">
        <v>0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198</v>
      </c>
      <c r="AT171" s="150" t="s">
        <v>131</v>
      </c>
      <c r="AU171" s="150" t="s">
        <v>136</v>
      </c>
      <c r="AY171" s="14" t="s">
        <v>129</v>
      </c>
      <c r="BE171" s="151">
        <f t="shared" si="14"/>
        <v>0</v>
      </c>
      <c r="BF171" s="151">
        <f t="shared" si="15"/>
        <v>152.32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4" t="s">
        <v>136</v>
      </c>
      <c r="BK171" s="151">
        <f t="shared" si="19"/>
        <v>152.32</v>
      </c>
      <c r="BL171" s="14" t="s">
        <v>198</v>
      </c>
      <c r="BM171" s="150" t="s">
        <v>730</v>
      </c>
    </row>
    <row r="172" spans="1:65" s="2" customFormat="1" ht="24.2" customHeight="1">
      <c r="A172" s="26"/>
      <c r="B172" s="138"/>
      <c r="C172" s="152" t="s">
        <v>279</v>
      </c>
      <c r="D172" s="152" t="s">
        <v>168</v>
      </c>
      <c r="E172" s="153" t="s">
        <v>731</v>
      </c>
      <c r="F172" s="154" t="s">
        <v>732</v>
      </c>
      <c r="G172" s="155" t="s">
        <v>201</v>
      </c>
      <c r="H172" s="156">
        <v>34</v>
      </c>
      <c r="I172" s="157">
        <v>5.52</v>
      </c>
      <c r="J172" s="157">
        <f t="shared" si="10"/>
        <v>187.68</v>
      </c>
      <c r="K172" s="158"/>
      <c r="L172" s="159"/>
      <c r="M172" s="160" t="s">
        <v>1</v>
      </c>
      <c r="N172" s="161" t="s">
        <v>38</v>
      </c>
      <c r="O172" s="148">
        <v>0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263</v>
      </c>
      <c r="AT172" s="150" t="s">
        <v>168</v>
      </c>
      <c r="AU172" s="150" t="s">
        <v>136</v>
      </c>
      <c r="AY172" s="14" t="s">
        <v>129</v>
      </c>
      <c r="BE172" s="151">
        <f t="shared" si="14"/>
        <v>0</v>
      </c>
      <c r="BF172" s="151">
        <f t="shared" si="15"/>
        <v>187.68</v>
      </c>
      <c r="BG172" s="151">
        <f t="shared" si="16"/>
        <v>0</v>
      </c>
      <c r="BH172" s="151">
        <f t="shared" si="17"/>
        <v>0</v>
      </c>
      <c r="BI172" s="151">
        <f t="shared" si="18"/>
        <v>0</v>
      </c>
      <c r="BJ172" s="14" t="s">
        <v>136</v>
      </c>
      <c r="BK172" s="151">
        <f t="shared" si="19"/>
        <v>187.68</v>
      </c>
      <c r="BL172" s="14" t="s">
        <v>198</v>
      </c>
      <c r="BM172" s="150" t="s">
        <v>733</v>
      </c>
    </row>
    <row r="173" spans="1:65" s="2" customFormat="1" ht="24.2" customHeight="1">
      <c r="A173" s="26"/>
      <c r="B173" s="138"/>
      <c r="C173" s="139" t="s">
        <v>283</v>
      </c>
      <c r="D173" s="139" t="s">
        <v>131</v>
      </c>
      <c r="E173" s="140" t="s">
        <v>734</v>
      </c>
      <c r="F173" s="141" t="s">
        <v>735</v>
      </c>
      <c r="G173" s="142" t="s">
        <v>201</v>
      </c>
      <c r="H173" s="143">
        <v>36</v>
      </c>
      <c r="I173" s="144">
        <v>4.84</v>
      </c>
      <c r="J173" s="144">
        <f t="shared" si="10"/>
        <v>174.24</v>
      </c>
      <c r="K173" s="145"/>
      <c r="L173" s="27"/>
      <c r="M173" s="146" t="s">
        <v>1</v>
      </c>
      <c r="N173" s="147" t="s">
        <v>38</v>
      </c>
      <c r="O173" s="148">
        <v>0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198</v>
      </c>
      <c r="AT173" s="150" t="s">
        <v>131</v>
      </c>
      <c r="AU173" s="150" t="s">
        <v>136</v>
      </c>
      <c r="AY173" s="14" t="s">
        <v>129</v>
      </c>
      <c r="BE173" s="151">
        <f t="shared" si="14"/>
        <v>0</v>
      </c>
      <c r="BF173" s="151">
        <f t="shared" si="15"/>
        <v>174.24</v>
      </c>
      <c r="BG173" s="151">
        <f t="shared" si="16"/>
        <v>0</v>
      </c>
      <c r="BH173" s="151">
        <f t="shared" si="17"/>
        <v>0</v>
      </c>
      <c r="BI173" s="151">
        <f t="shared" si="18"/>
        <v>0</v>
      </c>
      <c r="BJ173" s="14" t="s">
        <v>136</v>
      </c>
      <c r="BK173" s="151">
        <f t="shared" si="19"/>
        <v>174.24</v>
      </c>
      <c r="BL173" s="14" t="s">
        <v>198</v>
      </c>
      <c r="BM173" s="150" t="s">
        <v>736</v>
      </c>
    </row>
    <row r="174" spans="1:65" s="2" customFormat="1" ht="24.2" customHeight="1">
      <c r="A174" s="26"/>
      <c r="B174" s="138"/>
      <c r="C174" s="152" t="s">
        <v>287</v>
      </c>
      <c r="D174" s="152" t="s">
        <v>168</v>
      </c>
      <c r="E174" s="153" t="s">
        <v>737</v>
      </c>
      <c r="F174" s="154" t="s">
        <v>738</v>
      </c>
      <c r="G174" s="155" t="s">
        <v>201</v>
      </c>
      <c r="H174" s="156">
        <v>36</v>
      </c>
      <c r="I174" s="157">
        <v>6.42</v>
      </c>
      <c r="J174" s="157">
        <f t="shared" si="10"/>
        <v>231.12</v>
      </c>
      <c r="K174" s="158"/>
      <c r="L174" s="159"/>
      <c r="M174" s="160" t="s">
        <v>1</v>
      </c>
      <c r="N174" s="161" t="s">
        <v>38</v>
      </c>
      <c r="O174" s="148">
        <v>0</v>
      </c>
      <c r="P174" s="148">
        <f t="shared" si="11"/>
        <v>0</v>
      </c>
      <c r="Q174" s="148">
        <v>0</v>
      </c>
      <c r="R174" s="148">
        <f t="shared" si="12"/>
        <v>0</v>
      </c>
      <c r="S174" s="148">
        <v>0</v>
      </c>
      <c r="T174" s="149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263</v>
      </c>
      <c r="AT174" s="150" t="s">
        <v>168</v>
      </c>
      <c r="AU174" s="150" t="s">
        <v>136</v>
      </c>
      <c r="AY174" s="14" t="s">
        <v>129</v>
      </c>
      <c r="BE174" s="151">
        <f t="shared" si="14"/>
        <v>0</v>
      </c>
      <c r="BF174" s="151">
        <f t="shared" si="15"/>
        <v>231.12</v>
      </c>
      <c r="BG174" s="151">
        <f t="shared" si="16"/>
        <v>0</v>
      </c>
      <c r="BH174" s="151">
        <f t="shared" si="17"/>
        <v>0</v>
      </c>
      <c r="BI174" s="151">
        <f t="shared" si="18"/>
        <v>0</v>
      </c>
      <c r="BJ174" s="14" t="s">
        <v>136</v>
      </c>
      <c r="BK174" s="151">
        <f t="shared" si="19"/>
        <v>231.12</v>
      </c>
      <c r="BL174" s="14" t="s">
        <v>198</v>
      </c>
      <c r="BM174" s="150" t="s">
        <v>739</v>
      </c>
    </row>
    <row r="175" spans="1:65" s="2" customFormat="1" ht="24.2" customHeight="1">
      <c r="A175" s="26"/>
      <c r="B175" s="138"/>
      <c r="C175" s="139" t="s">
        <v>291</v>
      </c>
      <c r="D175" s="139" t="s">
        <v>131</v>
      </c>
      <c r="E175" s="140" t="s">
        <v>740</v>
      </c>
      <c r="F175" s="141" t="s">
        <v>741</v>
      </c>
      <c r="G175" s="142" t="s">
        <v>201</v>
      </c>
      <c r="H175" s="143">
        <v>1</v>
      </c>
      <c r="I175" s="144">
        <v>5.99</v>
      </c>
      <c r="J175" s="144">
        <f t="shared" si="10"/>
        <v>5.99</v>
      </c>
      <c r="K175" s="145"/>
      <c r="L175" s="27"/>
      <c r="M175" s="146" t="s">
        <v>1</v>
      </c>
      <c r="N175" s="147" t="s">
        <v>38</v>
      </c>
      <c r="O175" s="148">
        <v>0</v>
      </c>
      <c r="P175" s="148">
        <f t="shared" si="11"/>
        <v>0</v>
      </c>
      <c r="Q175" s="148">
        <v>0</v>
      </c>
      <c r="R175" s="148">
        <f t="shared" si="12"/>
        <v>0</v>
      </c>
      <c r="S175" s="148">
        <v>0</v>
      </c>
      <c r="T175" s="149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198</v>
      </c>
      <c r="AT175" s="150" t="s">
        <v>131</v>
      </c>
      <c r="AU175" s="150" t="s">
        <v>136</v>
      </c>
      <c r="AY175" s="14" t="s">
        <v>129</v>
      </c>
      <c r="BE175" s="151">
        <f t="shared" si="14"/>
        <v>0</v>
      </c>
      <c r="BF175" s="151">
        <f t="shared" si="15"/>
        <v>5.99</v>
      </c>
      <c r="BG175" s="151">
        <f t="shared" si="16"/>
        <v>0</v>
      </c>
      <c r="BH175" s="151">
        <f t="shared" si="17"/>
        <v>0</v>
      </c>
      <c r="BI175" s="151">
        <f t="shared" si="18"/>
        <v>0</v>
      </c>
      <c r="BJ175" s="14" t="s">
        <v>136</v>
      </c>
      <c r="BK175" s="151">
        <f t="shared" si="19"/>
        <v>5.99</v>
      </c>
      <c r="BL175" s="14" t="s">
        <v>198</v>
      </c>
      <c r="BM175" s="150" t="s">
        <v>742</v>
      </c>
    </row>
    <row r="176" spans="1:65" s="2" customFormat="1" ht="24.2" customHeight="1">
      <c r="A176" s="26"/>
      <c r="B176" s="138"/>
      <c r="C176" s="152" t="s">
        <v>295</v>
      </c>
      <c r="D176" s="152" t="s">
        <v>168</v>
      </c>
      <c r="E176" s="153" t="s">
        <v>743</v>
      </c>
      <c r="F176" s="154" t="s">
        <v>744</v>
      </c>
      <c r="G176" s="155" t="s">
        <v>201</v>
      </c>
      <c r="H176" s="156">
        <v>1</v>
      </c>
      <c r="I176" s="157">
        <v>6.83</v>
      </c>
      <c r="J176" s="157">
        <f t="shared" si="10"/>
        <v>6.83</v>
      </c>
      <c r="K176" s="158"/>
      <c r="L176" s="159"/>
      <c r="M176" s="160" t="s">
        <v>1</v>
      </c>
      <c r="N176" s="161" t="s">
        <v>38</v>
      </c>
      <c r="O176" s="148">
        <v>0</v>
      </c>
      <c r="P176" s="148">
        <f t="shared" si="11"/>
        <v>0</v>
      </c>
      <c r="Q176" s="148">
        <v>0</v>
      </c>
      <c r="R176" s="148">
        <f t="shared" si="12"/>
        <v>0</v>
      </c>
      <c r="S176" s="148">
        <v>0</v>
      </c>
      <c r="T176" s="149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263</v>
      </c>
      <c r="AT176" s="150" t="s">
        <v>168</v>
      </c>
      <c r="AU176" s="150" t="s">
        <v>136</v>
      </c>
      <c r="AY176" s="14" t="s">
        <v>129</v>
      </c>
      <c r="BE176" s="151">
        <f t="shared" si="14"/>
        <v>0</v>
      </c>
      <c r="BF176" s="151">
        <f t="shared" si="15"/>
        <v>6.83</v>
      </c>
      <c r="BG176" s="151">
        <f t="shared" si="16"/>
        <v>0</v>
      </c>
      <c r="BH176" s="151">
        <f t="shared" si="17"/>
        <v>0</v>
      </c>
      <c r="BI176" s="151">
        <f t="shared" si="18"/>
        <v>0</v>
      </c>
      <c r="BJ176" s="14" t="s">
        <v>136</v>
      </c>
      <c r="BK176" s="151">
        <f t="shared" si="19"/>
        <v>6.83</v>
      </c>
      <c r="BL176" s="14" t="s">
        <v>198</v>
      </c>
      <c r="BM176" s="150" t="s">
        <v>745</v>
      </c>
    </row>
    <row r="177" spans="1:65" s="2" customFormat="1" ht="24.2" customHeight="1">
      <c r="A177" s="26"/>
      <c r="B177" s="138"/>
      <c r="C177" s="139" t="s">
        <v>299</v>
      </c>
      <c r="D177" s="139" t="s">
        <v>131</v>
      </c>
      <c r="E177" s="140" t="s">
        <v>746</v>
      </c>
      <c r="F177" s="141" t="s">
        <v>747</v>
      </c>
      <c r="G177" s="142" t="s">
        <v>201</v>
      </c>
      <c r="H177" s="143">
        <v>2</v>
      </c>
      <c r="I177" s="144">
        <v>6.69</v>
      </c>
      <c r="J177" s="144">
        <f t="shared" si="10"/>
        <v>13.38</v>
      </c>
      <c r="K177" s="145"/>
      <c r="L177" s="27"/>
      <c r="M177" s="146" t="s">
        <v>1</v>
      </c>
      <c r="N177" s="147" t="s">
        <v>38</v>
      </c>
      <c r="O177" s="148">
        <v>0</v>
      </c>
      <c r="P177" s="148">
        <f t="shared" si="11"/>
        <v>0</v>
      </c>
      <c r="Q177" s="148">
        <v>0</v>
      </c>
      <c r="R177" s="148">
        <f t="shared" si="12"/>
        <v>0</v>
      </c>
      <c r="S177" s="148">
        <v>0</v>
      </c>
      <c r="T177" s="149">
        <f t="shared" si="1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198</v>
      </c>
      <c r="AT177" s="150" t="s">
        <v>131</v>
      </c>
      <c r="AU177" s="150" t="s">
        <v>136</v>
      </c>
      <c r="AY177" s="14" t="s">
        <v>129</v>
      </c>
      <c r="BE177" s="151">
        <f t="shared" si="14"/>
        <v>0</v>
      </c>
      <c r="BF177" s="151">
        <f t="shared" si="15"/>
        <v>13.38</v>
      </c>
      <c r="BG177" s="151">
        <f t="shared" si="16"/>
        <v>0</v>
      </c>
      <c r="BH177" s="151">
        <f t="shared" si="17"/>
        <v>0</v>
      </c>
      <c r="BI177" s="151">
        <f t="shared" si="18"/>
        <v>0</v>
      </c>
      <c r="BJ177" s="14" t="s">
        <v>136</v>
      </c>
      <c r="BK177" s="151">
        <f t="shared" si="19"/>
        <v>13.38</v>
      </c>
      <c r="BL177" s="14" t="s">
        <v>198</v>
      </c>
      <c r="BM177" s="150" t="s">
        <v>748</v>
      </c>
    </row>
    <row r="178" spans="1:65" s="2" customFormat="1" ht="24.2" customHeight="1">
      <c r="A178" s="26"/>
      <c r="B178" s="138"/>
      <c r="C178" s="152" t="s">
        <v>305</v>
      </c>
      <c r="D178" s="152" t="s">
        <v>168</v>
      </c>
      <c r="E178" s="153" t="s">
        <v>749</v>
      </c>
      <c r="F178" s="154" t="s">
        <v>750</v>
      </c>
      <c r="G178" s="155" t="s">
        <v>201</v>
      </c>
      <c r="H178" s="156">
        <v>2</v>
      </c>
      <c r="I178" s="157">
        <v>8.1300000000000008</v>
      </c>
      <c r="J178" s="157">
        <f t="shared" si="10"/>
        <v>16.260000000000002</v>
      </c>
      <c r="K178" s="158"/>
      <c r="L178" s="159"/>
      <c r="M178" s="160" t="s">
        <v>1</v>
      </c>
      <c r="N178" s="161" t="s">
        <v>38</v>
      </c>
      <c r="O178" s="148">
        <v>0</v>
      </c>
      <c r="P178" s="148">
        <f t="shared" si="11"/>
        <v>0</v>
      </c>
      <c r="Q178" s="148">
        <v>0</v>
      </c>
      <c r="R178" s="148">
        <f t="shared" si="12"/>
        <v>0</v>
      </c>
      <c r="S178" s="148">
        <v>0</v>
      </c>
      <c r="T178" s="149">
        <f t="shared" si="1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263</v>
      </c>
      <c r="AT178" s="150" t="s">
        <v>168</v>
      </c>
      <c r="AU178" s="150" t="s">
        <v>136</v>
      </c>
      <c r="AY178" s="14" t="s">
        <v>129</v>
      </c>
      <c r="BE178" s="151">
        <f t="shared" si="14"/>
        <v>0</v>
      </c>
      <c r="BF178" s="151">
        <f t="shared" si="15"/>
        <v>16.260000000000002</v>
      </c>
      <c r="BG178" s="151">
        <f t="shared" si="16"/>
        <v>0</v>
      </c>
      <c r="BH178" s="151">
        <f t="shared" si="17"/>
        <v>0</v>
      </c>
      <c r="BI178" s="151">
        <f t="shared" si="18"/>
        <v>0</v>
      </c>
      <c r="BJ178" s="14" t="s">
        <v>136</v>
      </c>
      <c r="BK178" s="151">
        <f t="shared" si="19"/>
        <v>16.260000000000002</v>
      </c>
      <c r="BL178" s="14" t="s">
        <v>198</v>
      </c>
      <c r="BM178" s="150" t="s">
        <v>751</v>
      </c>
    </row>
    <row r="179" spans="1:65" s="2" customFormat="1" ht="24.2" customHeight="1">
      <c r="A179" s="26"/>
      <c r="B179" s="138"/>
      <c r="C179" s="139" t="s">
        <v>313</v>
      </c>
      <c r="D179" s="139" t="s">
        <v>131</v>
      </c>
      <c r="E179" s="140" t="s">
        <v>752</v>
      </c>
      <c r="F179" s="141" t="s">
        <v>753</v>
      </c>
      <c r="G179" s="142" t="s">
        <v>201</v>
      </c>
      <c r="H179" s="143">
        <v>6</v>
      </c>
      <c r="I179" s="144">
        <v>7.73</v>
      </c>
      <c r="J179" s="144">
        <f t="shared" si="10"/>
        <v>46.38</v>
      </c>
      <c r="K179" s="145"/>
      <c r="L179" s="27"/>
      <c r="M179" s="146" t="s">
        <v>1</v>
      </c>
      <c r="N179" s="147" t="s">
        <v>38</v>
      </c>
      <c r="O179" s="148">
        <v>0</v>
      </c>
      <c r="P179" s="148">
        <f t="shared" si="11"/>
        <v>0</v>
      </c>
      <c r="Q179" s="148">
        <v>0</v>
      </c>
      <c r="R179" s="148">
        <f t="shared" si="12"/>
        <v>0</v>
      </c>
      <c r="S179" s="148">
        <v>0</v>
      </c>
      <c r="T179" s="149">
        <f t="shared" si="1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198</v>
      </c>
      <c r="AT179" s="150" t="s">
        <v>131</v>
      </c>
      <c r="AU179" s="150" t="s">
        <v>136</v>
      </c>
      <c r="AY179" s="14" t="s">
        <v>129</v>
      </c>
      <c r="BE179" s="151">
        <f t="shared" si="14"/>
        <v>0</v>
      </c>
      <c r="BF179" s="151">
        <f t="shared" si="15"/>
        <v>46.38</v>
      </c>
      <c r="BG179" s="151">
        <f t="shared" si="16"/>
        <v>0</v>
      </c>
      <c r="BH179" s="151">
        <f t="shared" si="17"/>
        <v>0</v>
      </c>
      <c r="BI179" s="151">
        <f t="shared" si="18"/>
        <v>0</v>
      </c>
      <c r="BJ179" s="14" t="s">
        <v>136</v>
      </c>
      <c r="BK179" s="151">
        <f t="shared" si="19"/>
        <v>46.38</v>
      </c>
      <c r="BL179" s="14" t="s">
        <v>198</v>
      </c>
      <c r="BM179" s="150" t="s">
        <v>754</v>
      </c>
    </row>
    <row r="180" spans="1:65" s="2" customFormat="1" ht="24.2" customHeight="1">
      <c r="A180" s="26"/>
      <c r="B180" s="138"/>
      <c r="C180" s="152" t="s">
        <v>319</v>
      </c>
      <c r="D180" s="152" t="s">
        <v>168</v>
      </c>
      <c r="E180" s="153" t="s">
        <v>755</v>
      </c>
      <c r="F180" s="154" t="s">
        <v>756</v>
      </c>
      <c r="G180" s="155" t="s">
        <v>201</v>
      </c>
      <c r="H180" s="156">
        <v>6</v>
      </c>
      <c r="I180" s="157">
        <v>10.23</v>
      </c>
      <c r="J180" s="157">
        <f t="shared" si="10"/>
        <v>61.38</v>
      </c>
      <c r="K180" s="158"/>
      <c r="L180" s="159"/>
      <c r="M180" s="160" t="s">
        <v>1</v>
      </c>
      <c r="N180" s="161" t="s">
        <v>38</v>
      </c>
      <c r="O180" s="148">
        <v>0</v>
      </c>
      <c r="P180" s="148">
        <f t="shared" si="11"/>
        <v>0</v>
      </c>
      <c r="Q180" s="148">
        <v>0</v>
      </c>
      <c r="R180" s="148">
        <f t="shared" si="12"/>
        <v>0</v>
      </c>
      <c r="S180" s="148">
        <v>0</v>
      </c>
      <c r="T180" s="149">
        <f t="shared" si="1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263</v>
      </c>
      <c r="AT180" s="150" t="s">
        <v>168</v>
      </c>
      <c r="AU180" s="150" t="s">
        <v>136</v>
      </c>
      <c r="AY180" s="14" t="s">
        <v>129</v>
      </c>
      <c r="BE180" s="151">
        <f t="shared" si="14"/>
        <v>0</v>
      </c>
      <c r="BF180" s="151">
        <f t="shared" si="15"/>
        <v>61.38</v>
      </c>
      <c r="BG180" s="151">
        <f t="shared" si="16"/>
        <v>0</v>
      </c>
      <c r="BH180" s="151">
        <f t="shared" si="17"/>
        <v>0</v>
      </c>
      <c r="BI180" s="151">
        <f t="shared" si="18"/>
        <v>0</v>
      </c>
      <c r="BJ180" s="14" t="s">
        <v>136</v>
      </c>
      <c r="BK180" s="151">
        <f t="shared" si="19"/>
        <v>61.38</v>
      </c>
      <c r="BL180" s="14" t="s">
        <v>198</v>
      </c>
      <c r="BM180" s="150" t="s">
        <v>757</v>
      </c>
    </row>
    <row r="181" spans="1:65" s="2" customFormat="1" ht="14.45" customHeight="1">
      <c r="A181" s="26"/>
      <c r="B181" s="138"/>
      <c r="C181" s="139" t="s">
        <v>323</v>
      </c>
      <c r="D181" s="139" t="s">
        <v>131</v>
      </c>
      <c r="E181" s="140" t="s">
        <v>758</v>
      </c>
      <c r="F181" s="141" t="s">
        <v>759</v>
      </c>
      <c r="G181" s="142" t="s">
        <v>636</v>
      </c>
      <c r="H181" s="143">
        <v>3.6</v>
      </c>
      <c r="I181" s="144">
        <v>75</v>
      </c>
      <c r="J181" s="144">
        <f t="shared" si="10"/>
        <v>270</v>
      </c>
      <c r="K181" s="145"/>
      <c r="L181" s="27"/>
      <c r="M181" s="146" t="s">
        <v>1</v>
      </c>
      <c r="N181" s="147" t="s">
        <v>38</v>
      </c>
      <c r="O181" s="148">
        <v>0</v>
      </c>
      <c r="P181" s="148">
        <f t="shared" si="11"/>
        <v>0</v>
      </c>
      <c r="Q181" s="148">
        <v>0</v>
      </c>
      <c r="R181" s="148">
        <f t="shared" si="12"/>
        <v>0</v>
      </c>
      <c r="S181" s="148">
        <v>0</v>
      </c>
      <c r="T181" s="149">
        <f t="shared" si="1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198</v>
      </c>
      <c r="AT181" s="150" t="s">
        <v>131</v>
      </c>
      <c r="AU181" s="150" t="s">
        <v>136</v>
      </c>
      <c r="AY181" s="14" t="s">
        <v>129</v>
      </c>
      <c r="BE181" s="151">
        <f t="shared" si="14"/>
        <v>0</v>
      </c>
      <c r="BF181" s="151">
        <f t="shared" si="15"/>
        <v>270</v>
      </c>
      <c r="BG181" s="151">
        <f t="shared" si="16"/>
        <v>0</v>
      </c>
      <c r="BH181" s="151">
        <f t="shared" si="17"/>
        <v>0</v>
      </c>
      <c r="BI181" s="151">
        <f t="shared" si="18"/>
        <v>0</v>
      </c>
      <c r="BJ181" s="14" t="s">
        <v>136</v>
      </c>
      <c r="BK181" s="151">
        <f t="shared" si="19"/>
        <v>270</v>
      </c>
      <c r="BL181" s="14" t="s">
        <v>198</v>
      </c>
      <c r="BM181" s="150" t="s">
        <v>760</v>
      </c>
    </row>
    <row r="182" spans="1:65" s="2" customFormat="1" ht="24.2" customHeight="1">
      <c r="A182" s="26"/>
      <c r="B182" s="138"/>
      <c r="C182" s="139" t="s">
        <v>327</v>
      </c>
      <c r="D182" s="139" t="s">
        <v>131</v>
      </c>
      <c r="E182" s="140" t="s">
        <v>761</v>
      </c>
      <c r="F182" s="141" t="s">
        <v>379</v>
      </c>
      <c r="G182" s="142" t="s">
        <v>380</v>
      </c>
      <c r="H182" s="143">
        <v>236.386</v>
      </c>
      <c r="I182" s="144">
        <v>1.7</v>
      </c>
      <c r="J182" s="144">
        <f t="shared" si="10"/>
        <v>401.86</v>
      </c>
      <c r="K182" s="145"/>
      <c r="L182" s="27"/>
      <c r="M182" s="146" t="s">
        <v>1</v>
      </c>
      <c r="N182" s="147" t="s">
        <v>38</v>
      </c>
      <c r="O182" s="148">
        <v>0</v>
      </c>
      <c r="P182" s="148">
        <f t="shared" si="11"/>
        <v>0</v>
      </c>
      <c r="Q182" s="148">
        <v>0</v>
      </c>
      <c r="R182" s="148">
        <f t="shared" si="12"/>
        <v>0</v>
      </c>
      <c r="S182" s="148">
        <v>0</v>
      </c>
      <c r="T182" s="149">
        <f t="shared" si="1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198</v>
      </c>
      <c r="AT182" s="150" t="s">
        <v>131</v>
      </c>
      <c r="AU182" s="150" t="s">
        <v>136</v>
      </c>
      <c r="AY182" s="14" t="s">
        <v>129</v>
      </c>
      <c r="BE182" s="151">
        <f t="shared" si="14"/>
        <v>0</v>
      </c>
      <c r="BF182" s="151">
        <f t="shared" si="15"/>
        <v>401.86</v>
      </c>
      <c r="BG182" s="151">
        <f t="shared" si="16"/>
        <v>0</v>
      </c>
      <c r="BH182" s="151">
        <f t="shared" si="17"/>
        <v>0</v>
      </c>
      <c r="BI182" s="151">
        <f t="shared" si="18"/>
        <v>0</v>
      </c>
      <c r="BJ182" s="14" t="s">
        <v>136</v>
      </c>
      <c r="BK182" s="151">
        <f t="shared" si="19"/>
        <v>401.86</v>
      </c>
      <c r="BL182" s="14" t="s">
        <v>198</v>
      </c>
      <c r="BM182" s="150" t="s">
        <v>762</v>
      </c>
    </row>
    <row r="183" spans="1:65" s="12" customFormat="1" ht="25.9" customHeight="1">
      <c r="B183" s="126"/>
      <c r="D183" s="127" t="s">
        <v>71</v>
      </c>
      <c r="E183" s="128" t="s">
        <v>168</v>
      </c>
      <c r="F183" s="128" t="s">
        <v>763</v>
      </c>
      <c r="J183" s="129">
        <f>BK183</f>
        <v>3327.78</v>
      </c>
      <c r="L183" s="126"/>
      <c r="M183" s="130"/>
      <c r="N183" s="131"/>
      <c r="O183" s="131"/>
      <c r="P183" s="132">
        <f>P184</f>
        <v>0</v>
      </c>
      <c r="Q183" s="131"/>
      <c r="R183" s="132">
        <f>R184</f>
        <v>0</v>
      </c>
      <c r="S183" s="131"/>
      <c r="T183" s="133">
        <f>T184</f>
        <v>0</v>
      </c>
      <c r="AR183" s="127" t="s">
        <v>141</v>
      </c>
      <c r="AT183" s="134" t="s">
        <v>71</v>
      </c>
      <c r="AU183" s="134" t="s">
        <v>72</v>
      </c>
      <c r="AY183" s="127" t="s">
        <v>129</v>
      </c>
      <c r="BK183" s="135">
        <f>BK184</f>
        <v>3327.78</v>
      </c>
    </row>
    <row r="184" spans="1:65" s="12" customFormat="1" ht="22.9" customHeight="1">
      <c r="B184" s="126"/>
      <c r="D184" s="127" t="s">
        <v>71</v>
      </c>
      <c r="E184" s="136" t="s">
        <v>764</v>
      </c>
      <c r="F184" s="136" t="s">
        <v>765</v>
      </c>
      <c r="J184" s="137">
        <f>BK184</f>
        <v>3327.78</v>
      </c>
      <c r="L184" s="126"/>
      <c r="M184" s="130"/>
      <c r="N184" s="131"/>
      <c r="O184" s="131"/>
      <c r="P184" s="132">
        <f>SUM(P185:P194)</f>
        <v>0</v>
      </c>
      <c r="Q184" s="131"/>
      <c r="R184" s="132">
        <f>SUM(R185:R194)</f>
        <v>0</v>
      </c>
      <c r="S184" s="131"/>
      <c r="T184" s="133">
        <f>SUM(T185:T194)</f>
        <v>0</v>
      </c>
      <c r="AR184" s="127" t="s">
        <v>141</v>
      </c>
      <c r="AT184" s="134" t="s">
        <v>71</v>
      </c>
      <c r="AU184" s="134" t="s">
        <v>80</v>
      </c>
      <c r="AY184" s="127" t="s">
        <v>129</v>
      </c>
      <c r="BK184" s="135">
        <f>SUM(BK185:BK194)</f>
        <v>3327.78</v>
      </c>
    </row>
    <row r="185" spans="1:65" s="2" customFormat="1" ht="14.45" customHeight="1">
      <c r="A185" s="26"/>
      <c r="B185" s="138"/>
      <c r="C185" s="139" t="s">
        <v>333</v>
      </c>
      <c r="D185" s="139" t="s">
        <v>131</v>
      </c>
      <c r="E185" s="140" t="s">
        <v>766</v>
      </c>
      <c r="F185" s="141" t="s">
        <v>767</v>
      </c>
      <c r="G185" s="142" t="s">
        <v>171</v>
      </c>
      <c r="H185" s="143">
        <v>7</v>
      </c>
      <c r="I185" s="144">
        <v>4.5599999999999996</v>
      </c>
      <c r="J185" s="144">
        <f t="shared" ref="J185:J194" si="20">ROUND(I185*H185,2)</f>
        <v>31.92</v>
      </c>
      <c r="K185" s="145"/>
      <c r="L185" s="27"/>
      <c r="M185" s="146" t="s">
        <v>1</v>
      </c>
      <c r="N185" s="147" t="s">
        <v>38</v>
      </c>
      <c r="O185" s="148">
        <v>0</v>
      </c>
      <c r="P185" s="148">
        <f t="shared" ref="P185:P194" si="21">O185*H185</f>
        <v>0</v>
      </c>
      <c r="Q185" s="148">
        <v>0</v>
      </c>
      <c r="R185" s="148">
        <f t="shared" ref="R185:R194" si="22">Q185*H185</f>
        <v>0</v>
      </c>
      <c r="S185" s="148">
        <v>0</v>
      </c>
      <c r="T185" s="149">
        <f t="shared" ref="T185:T194" si="23">S185*H185</f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721</v>
      </c>
      <c r="AT185" s="150" t="s">
        <v>131</v>
      </c>
      <c r="AU185" s="150" t="s">
        <v>136</v>
      </c>
      <c r="AY185" s="14" t="s">
        <v>129</v>
      </c>
      <c r="BE185" s="151">
        <f t="shared" ref="BE185:BE194" si="24">IF(N185="základná",J185,0)</f>
        <v>0</v>
      </c>
      <c r="BF185" s="151">
        <f t="shared" ref="BF185:BF194" si="25">IF(N185="znížená",J185,0)</f>
        <v>31.92</v>
      </c>
      <c r="BG185" s="151">
        <f t="shared" ref="BG185:BG194" si="26">IF(N185="zákl. prenesená",J185,0)</f>
        <v>0</v>
      </c>
      <c r="BH185" s="151">
        <f t="shared" ref="BH185:BH194" si="27">IF(N185="zníž. prenesená",J185,0)</f>
        <v>0</v>
      </c>
      <c r="BI185" s="151">
        <f t="shared" ref="BI185:BI194" si="28">IF(N185="nulová",J185,0)</f>
        <v>0</v>
      </c>
      <c r="BJ185" s="14" t="s">
        <v>136</v>
      </c>
      <c r="BK185" s="151">
        <f t="shared" ref="BK185:BK194" si="29">ROUND(I185*H185,2)</f>
        <v>31.92</v>
      </c>
      <c r="BL185" s="14" t="s">
        <v>721</v>
      </c>
      <c r="BM185" s="150" t="s">
        <v>768</v>
      </c>
    </row>
    <row r="186" spans="1:65" s="2" customFormat="1" ht="14.45" customHeight="1">
      <c r="A186" s="26"/>
      <c r="B186" s="138"/>
      <c r="C186" s="152" t="s">
        <v>337</v>
      </c>
      <c r="D186" s="152" t="s">
        <v>168</v>
      </c>
      <c r="E186" s="153" t="s">
        <v>769</v>
      </c>
      <c r="F186" s="154" t="s">
        <v>770</v>
      </c>
      <c r="G186" s="155" t="s">
        <v>171</v>
      </c>
      <c r="H186" s="156">
        <v>5</v>
      </c>
      <c r="I186" s="157">
        <v>134</v>
      </c>
      <c r="J186" s="157">
        <f t="shared" si="20"/>
        <v>670</v>
      </c>
      <c r="K186" s="158"/>
      <c r="L186" s="159"/>
      <c r="M186" s="160" t="s">
        <v>1</v>
      </c>
      <c r="N186" s="161" t="s">
        <v>38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771</v>
      </c>
      <c r="AT186" s="150" t="s">
        <v>168</v>
      </c>
      <c r="AU186" s="150" t="s">
        <v>136</v>
      </c>
      <c r="AY186" s="14" t="s">
        <v>129</v>
      </c>
      <c r="BE186" s="151">
        <f t="shared" si="24"/>
        <v>0</v>
      </c>
      <c r="BF186" s="151">
        <f t="shared" si="25"/>
        <v>670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136</v>
      </c>
      <c r="BK186" s="151">
        <f t="shared" si="29"/>
        <v>670</v>
      </c>
      <c r="BL186" s="14" t="s">
        <v>721</v>
      </c>
      <c r="BM186" s="150" t="s">
        <v>772</v>
      </c>
    </row>
    <row r="187" spans="1:65" s="2" customFormat="1" ht="14.45" customHeight="1">
      <c r="A187" s="26"/>
      <c r="B187" s="138"/>
      <c r="C187" s="152" t="s">
        <v>341</v>
      </c>
      <c r="D187" s="152" t="s">
        <v>168</v>
      </c>
      <c r="E187" s="153" t="s">
        <v>773</v>
      </c>
      <c r="F187" s="154" t="s">
        <v>774</v>
      </c>
      <c r="G187" s="155" t="s">
        <v>171</v>
      </c>
      <c r="H187" s="156">
        <v>2</v>
      </c>
      <c r="I187" s="157">
        <v>325</v>
      </c>
      <c r="J187" s="157">
        <f t="shared" si="20"/>
        <v>650</v>
      </c>
      <c r="K187" s="158"/>
      <c r="L187" s="159"/>
      <c r="M187" s="160" t="s">
        <v>1</v>
      </c>
      <c r="N187" s="161" t="s">
        <v>38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771</v>
      </c>
      <c r="AT187" s="150" t="s">
        <v>168</v>
      </c>
      <c r="AU187" s="150" t="s">
        <v>136</v>
      </c>
      <c r="AY187" s="14" t="s">
        <v>129</v>
      </c>
      <c r="BE187" s="151">
        <f t="shared" si="24"/>
        <v>0</v>
      </c>
      <c r="BF187" s="151">
        <f t="shared" si="25"/>
        <v>650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136</v>
      </c>
      <c r="BK187" s="151">
        <f t="shared" si="29"/>
        <v>650</v>
      </c>
      <c r="BL187" s="14" t="s">
        <v>721</v>
      </c>
      <c r="BM187" s="150" t="s">
        <v>775</v>
      </c>
    </row>
    <row r="188" spans="1:65" s="2" customFormat="1" ht="14.45" customHeight="1">
      <c r="A188" s="26"/>
      <c r="B188" s="138"/>
      <c r="C188" s="139" t="s">
        <v>345</v>
      </c>
      <c r="D188" s="139" t="s">
        <v>131</v>
      </c>
      <c r="E188" s="140" t="s">
        <v>776</v>
      </c>
      <c r="F188" s="141" t="s">
        <v>777</v>
      </c>
      <c r="G188" s="142" t="s">
        <v>171</v>
      </c>
      <c r="H188" s="143">
        <v>1</v>
      </c>
      <c r="I188" s="144">
        <v>37.71</v>
      </c>
      <c r="J188" s="144">
        <f t="shared" si="20"/>
        <v>37.71</v>
      </c>
      <c r="K188" s="145"/>
      <c r="L188" s="27"/>
      <c r="M188" s="146" t="s">
        <v>1</v>
      </c>
      <c r="N188" s="147" t="s">
        <v>38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721</v>
      </c>
      <c r="AT188" s="150" t="s">
        <v>131</v>
      </c>
      <c r="AU188" s="150" t="s">
        <v>136</v>
      </c>
      <c r="AY188" s="14" t="s">
        <v>129</v>
      </c>
      <c r="BE188" s="151">
        <f t="shared" si="24"/>
        <v>0</v>
      </c>
      <c r="BF188" s="151">
        <f t="shared" si="25"/>
        <v>37.71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136</v>
      </c>
      <c r="BK188" s="151">
        <f t="shared" si="29"/>
        <v>37.71</v>
      </c>
      <c r="BL188" s="14" t="s">
        <v>721</v>
      </c>
      <c r="BM188" s="150" t="s">
        <v>778</v>
      </c>
    </row>
    <row r="189" spans="1:65" s="2" customFormat="1" ht="14.45" customHeight="1">
      <c r="A189" s="26"/>
      <c r="B189" s="138"/>
      <c r="C189" s="152" t="s">
        <v>349</v>
      </c>
      <c r="D189" s="152" t="s">
        <v>168</v>
      </c>
      <c r="E189" s="153" t="s">
        <v>779</v>
      </c>
      <c r="F189" s="154" t="s">
        <v>780</v>
      </c>
      <c r="G189" s="155" t="s">
        <v>171</v>
      </c>
      <c r="H189" s="156">
        <v>1</v>
      </c>
      <c r="I189" s="157">
        <v>1750</v>
      </c>
      <c r="J189" s="157">
        <f t="shared" si="20"/>
        <v>1750</v>
      </c>
      <c r="K189" s="158"/>
      <c r="L189" s="159"/>
      <c r="M189" s="160" t="s">
        <v>1</v>
      </c>
      <c r="N189" s="161" t="s">
        <v>38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771</v>
      </c>
      <c r="AT189" s="150" t="s">
        <v>168</v>
      </c>
      <c r="AU189" s="150" t="s">
        <v>136</v>
      </c>
      <c r="AY189" s="14" t="s">
        <v>129</v>
      </c>
      <c r="BE189" s="151">
        <f t="shared" si="24"/>
        <v>0</v>
      </c>
      <c r="BF189" s="151">
        <f t="shared" si="25"/>
        <v>1750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136</v>
      </c>
      <c r="BK189" s="151">
        <f t="shared" si="29"/>
        <v>1750</v>
      </c>
      <c r="BL189" s="14" t="s">
        <v>721</v>
      </c>
      <c r="BM189" s="150" t="s">
        <v>781</v>
      </c>
    </row>
    <row r="190" spans="1:65" s="2" customFormat="1" ht="14.45" customHeight="1">
      <c r="A190" s="26"/>
      <c r="B190" s="138"/>
      <c r="C190" s="139" t="s">
        <v>353</v>
      </c>
      <c r="D190" s="139" t="s">
        <v>131</v>
      </c>
      <c r="E190" s="140" t="s">
        <v>782</v>
      </c>
      <c r="F190" s="141" t="s">
        <v>783</v>
      </c>
      <c r="G190" s="142" t="s">
        <v>201</v>
      </c>
      <c r="H190" s="143">
        <v>80</v>
      </c>
      <c r="I190" s="144">
        <v>0.73</v>
      </c>
      <c r="J190" s="144">
        <f t="shared" si="20"/>
        <v>58.4</v>
      </c>
      <c r="K190" s="145"/>
      <c r="L190" s="27"/>
      <c r="M190" s="146" t="s">
        <v>1</v>
      </c>
      <c r="N190" s="147" t="s">
        <v>38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721</v>
      </c>
      <c r="AT190" s="150" t="s">
        <v>131</v>
      </c>
      <c r="AU190" s="150" t="s">
        <v>136</v>
      </c>
      <c r="AY190" s="14" t="s">
        <v>129</v>
      </c>
      <c r="BE190" s="151">
        <f t="shared" si="24"/>
        <v>0</v>
      </c>
      <c r="BF190" s="151">
        <f t="shared" si="25"/>
        <v>58.4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136</v>
      </c>
      <c r="BK190" s="151">
        <f t="shared" si="29"/>
        <v>58.4</v>
      </c>
      <c r="BL190" s="14" t="s">
        <v>721</v>
      </c>
      <c r="BM190" s="150" t="s">
        <v>784</v>
      </c>
    </row>
    <row r="191" spans="1:65" s="2" customFormat="1" ht="14.45" customHeight="1">
      <c r="A191" s="26"/>
      <c r="B191" s="138"/>
      <c r="C191" s="152" t="s">
        <v>357</v>
      </c>
      <c r="D191" s="152" t="s">
        <v>168</v>
      </c>
      <c r="E191" s="153" t="s">
        <v>785</v>
      </c>
      <c r="F191" s="154" t="s">
        <v>786</v>
      </c>
      <c r="G191" s="155" t="s">
        <v>201</v>
      </c>
      <c r="H191" s="156">
        <v>80</v>
      </c>
      <c r="I191" s="157">
        <v>0.52</v>
      </c>
      <c r="J191" s="157">
        <f t="shared" si="20"/>
        <v>41.6</v>
      </c>
      <c r="K191" s="158"/>
      <c r="L191" s="159"/>
      <c r="M191" s="160" t="s">
        <v>1</v>
      </c>
      <c r="N191" s="161" t="s">
        <v>38</v>
      </c>
      <c r="O191" s="148">
        <v>0</v>
      </c>
      <c r="P191" s="148">
        <f t="shared" si="21"/>
        <v>0</v>
      </c>
      <c r="Q191" s="148">
        <v>0</v>
      </c>
      <c r="R191" s="148">
        <f t="shared" si="22"/>
        <v>0</v>
      </c>
      <c r="S191" s="148">
        <v>0</v>
      </c>
      <c r="T191" s="149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771</v>
      </c>
      <c r="AT191" s="150" t="s">
        <v>168</v>
      </c>
      <c r="AU191" s="150" t="s">
        <v>136</v>
      </c>
      <c r="AY191" s="14" t="s">
        <v>129</v>
      </c>
      <c r="BE191" s="151">
        <f t="shared" si="24"/>
        <v>0</v>
      </c>
      <c r="BF191" s="151">
        <f t="shared" si="25"/>
        <v>41.6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4" t="s">
        <v>136</v>
      </c>
      <c r="BK191" s="151">
        <f t="shared" si="29"/>
        <v>41.6</v>
      </c>
      <c r="BL191" s="14" t="s">
        <v>721</v>
      </c>
      <c r="BM191" s="150" t="s">
        <v>787</v>
      </c>
    </row>
    <row r="192" spans="1:65" s="2" customFormat="1" ht="14.45" customHeight="1">
      <c r="A192" s="26"/>
      <c r="B192" s="138"/>
      <c r="C192" s="139" t="s">
        <v>361</v>
      </c>
      <c r="D192" s="139" t="s">
        <v>131</v>
      </c>
      <c r="E192" s="140" t="s">
        <v>788</v>
      </c>
      <c r="F192" s="141" t="s">
        <v>789</v>
      </c>
      <c r="G192" s="142" t="s">
        <v>380</v>
      </c>
      <c r="H192" s="143">
        <v>14.896000000000001</v>
      </c>
      <c r="I192" s="144">
        <v>1</v>
      </c>
      <c r="J192" s="144">
        <f t="shared" si="20"/>
        <v>14.9</v>
      </c>
      <c r="K192" s="145"/>
      <c r="L192" s="27"/>
      <c r="M192" s="146" t="s">
        <v>1</v>
      </c>
      <c r="N192" s="147" t="s">
        <v>38</v>
      </c>
      <c r="O192" s="148">
        <v>0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</v>
      </c>
      <c r="T192" s="149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721</v>
      </c>
      <c r="AT192" s="150" t="s">
        <v>131</v>
      </c>
      <c r="AU192" s="150" t="s">
        <v>136</v>
      </c>
      <c r="AY192" s="14" t="s">
        <v>129</v>
      </c>
      <c r="BE192" s="151">
        <f t="shared" si="24"/>
        <v>0</v>
      </c>
      <c r="BF192" s="151">
        <f t="shared" si="25"/>
        <v>14.9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4" t="s">
        <v>136</v>
      </c>
      <c r="BK192" s="151">
        <f t="shared" si="29"/>
        <v>14.9</v>
      </c>
      <c r="BL192" s="14" t="s">
        <v>721</v>
      </c>
      <c r="BM192" s="150" t="s">
        <v>790</v>
      </c>
    </row>
    <row r="193" spans="1:65" s="2" customFormat="1" ht="14.45" customHeight="1">
      <c r="A193" s="26"/>
      <c r="B193" s="138"/>
      <c r="C193" s="139" t="s">
        <v>365</v>
      </c>
      <c r="D193" s="139" t="s">
        <v>131</v>
      </c>
      <c r="E193" s="140" t="s">
        <v>791</v>
      </c>
      <c r="F193" s="141" t="s">
        <v>792</v>
      </c>
      <c r="G193" s="142" t="s">
        <v>380</v>
      </c>
      <c r="H193" s="143">
        <v>13.616</v>
      </c>
      <c r="I193" s="144">
        <v>3</v>
      </c>
      <c r="J193" s="144">
        <f t="shared" si="20"/>
        <v>40.85</v>
      </c>
      <c r="K193" s="145"/>
      <c r="L193" s="27"/>
      <c r="M193" s="146" t="s">
        <v>1</v>
      </c>
      <c r="N193" s="147" t="s">
        <v>38</v>
      </c>
      <c r="O193" s="148">
        <v>0</v>
      </c>
      <c r="P193" s="148">
        <f t="shared" si="21"/>
        <v>0</v>
      </c>
      <c r="Q193" s="148">
        <v>0</v>
      </c>
      <c r="R193" s="148">
        <f t="shared" si="22"/>
        <v>0</v>
      </c>
      <c r="S193" s="148">
        <v>0</v>
      </c>
      <c r="T193" s="149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721</v>
      </c>
      <c r="AT193" s="150" t="s">
        <v>131</v>
      </c>
      <c r="AU193" s="150" t="s">
        <v>136</v>
      </c>
      <c r="AY193" s="14" t="s">
        <v>129</v>
      </c>
      <c r="BE193" s="151">
        <f t="shared" si="24"/>
        <v>0</v>
      </c>
      <c r="BF193" s="151">
        <f t="shared" si="25"/>
        <v>40.85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4" t="s">
        <v>136</v>
      </c>
      <c r="BK193" s="151">
        <f t="shared" si="29"/>
        <v>40.85</v>
      </c>
      <c r="BL193" s="14" t="s">
        <v>721</v>
      </c>
      <c r="BM193" s="150" t="s">
        <v>793</v>
      </c>
    </row>
    <row r="194" spans="1:65" s="2" customFormat="1" ht="14.45" customHeight="1">
      <c r="A194" s="26"/>
      <c r="B194" s="138"/>
      <c r="C194" s="139" t="s">
        <v>369</v>
      </c>
      <c r="D194" s="139" t="s">
        <v>131</v>
      </c>
      <c r="E194" s="140" t="s">
        <v>794</v>
      </c>
      <c r="F194" s="141" t="s">
        <v>795</v>
      </c>
      <c r="G194" s="142" t="s">
        <v>380</v>
      </c>
      <c r="H194" s="143">
        <v>32.396000000000001</v>
      </c>
      <c r="I194" s="144">
        <v>1</v>
      </c>
      <c r="J194" s="144">
        <f t="shared" si="20"/>
        <v>32.4</v>
      </c>
      <c r="K194" s="145"/>
      <c r="L194" s="27"/>
      <c r="M194" s="162" t="s">
        <v>1</v>
      </c>
      <c r="N194" s="163" t="s">
        <v>38</v>
      </c>
      <c r="O194" s="164">
        <v>0</v>
      </c>
      <c r="P194" s="164">
        <f t="shared" si="21"/>
        <v>0</v>
      </c>
      <c r="Q194" s="164">
        <v>0</v>
      </c>
      <c r="R194" s="164">
        <f t="shared" si="22"/>
        <v>0</v>
      </c>
      <c r="S194" s="164">
        <v>0</v>
      </c>
      <c r="T194" s="165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721</v>
      </c>
      <c r="AT194" s="150" t="s">
        <v>131</v>
      </c>
      <c r="AU194" s="150" t="s">
        <v>136</v>
      </c>
      <c r="AY194" s="14" t="s">
        <v>129</v>
      </c>
      <c r="BE194" s="151">
        <f t="shared" si="24"/>
        <v>0</v>
      </c>
      <c r="BF194" s="151">
        <f t="shared" si="25"/>
        <v>32.4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4" t="s">
        <v>136</v>
      </c>
      <c r="BK194" s="151">
        <f t="shared" si="29"/>
        <v>32.4</v>
      </c>
      <c r="BL194" s="14" t="s">
        <v>721</v>
      </c>
      <c r="BM194" s="150" t="s">
        <v>796</v>
      </c>
    </row>
    <row r="195" spans="1:65" s="2" customFormat="1" ht="6.95" customHeight="1">
      <c r="A195" s="26"/>
      <c r="B195" s="41"/>
      <c r="C195" s="42"/>
      <c r="D195" s="42"/>
      <c r="E195" s="42"/>
      <c r="F195" s="42"/>
      <c r="G195" s="42"/>
      <c r="H195" s="42"/>
      <c r="I195" s="42"/>
      <c r="J195" s="42"/>
      <c r="K195" s="42"/>
      <c r="L195" s="27"/>
      <c r="M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</sheetData>
  <autoFilter ref="C126:K194" xr:uid="{00000000-0009-0000-0000-000004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797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9" t="str">
        <f>'Rekapitulácia stavby'!E14</f>
        <v xml:space="preserve"> </v>
      </c>
      <c r="F18" s="189"/>
      <c r="G18" s="189"/>
      <c r="H18" s="18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ROUND(J132, 2)</f>
        <v>22494.23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ROUND((SUM(BE132:BE209)),  2)</f>
        <v>0</v>
      </c>
      <c r="G33" s="26"/>
      <c r="H33" s="26"/>
      <c r="I33" s="95">
        <v>0.2</v>
      </c>
      <c r="J33" s="94">
        <f>ROUND(((SUM(BE132:BE209))*I33),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ROUND((SUM(BF132:BF209)),  2)</f>
        <v>22494.23</v>
      </c>
      <c r="G34" s="26"/>
      <c r="H34" s="26"/>
      <c r="I34" s="95">
        <v>0.2</v>
      </c>
      <c r="J34" s="94">
        <f>ROUND(((SUM(BF132:BF209))*I34),  2)</f>
        <v>4498.8500000000004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ROUND((SUM(BG132:BG209)),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ROUND((SUM(BH132:BH209)),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ROUND((SUM(BI132:BI209)),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26993.08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E - Ostatné práce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J132</f>
        <v>22494.23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2:12" s="9" customFormat="1" ht="24.95" customHeight="1">
      <c r="B97" s="107"/>
      <c r="D97" s="108" t="s">
        <v>104</v>
      </c>
      <c r="E97" s="109"/>
      <c r="F97" s="109"/>
      <c r="G97" s="109"/>
      <c r="H97" s="109"/>
      <c r="I97" s="109"/>
      <c r="J97" s="110">
        <f>J133</f>
        <v>3712.6800000000003</v>
      </c>
      <c r="L97" s="107"/>
    </row>
    <row r="98" spans="2:12" s="10" customFormat="1" ht="19.899999999999999" customHeight="1">
      <c r="B98" s="111"/>
      <c r="D98" s="112" t="s">
        <v>798</v>
      </c>
      <c r="E98" s="113"/>
      <c r="F98" s="113"/>
      <c r="G98" s="113"/>
      <c r="H98" s="113"/>
      <c r="I98" s="113"/>
      <c r="J98" s="114">
        <f>J134</f>
        <v>107.42</v>
      </c>
      <c r="L98" s="111"/>
    </row>
    <row r="99" spans="2:12" s="10" customFormat="1" ht="19.899999999999999" customHeight="1">
      <c r="B99" s="111"/>
      <c r="D99" s="112" t="s">
        <v>107</v>
      </c>
      <c r="E99" s="113"/>
      <c r="F99" s="113"/>
      <c r="G99" s="113"/>
      <c r="H99" s="113"/>
      <c r="I99" s="113"/>
      <c r="J99" s="114">
        <f>J137</f>
        <v>129.5</v>
      </c>
      <c r="L99" s="111"/>
    </row>
    <row r="100" spans="2:12" s="10" customFormat="1" ht="19.899999999999999" customHeight="1">
      <c r="B100" s="111"/>
      <c r="D100" s="112" t="s">
        <v>108</v>
      </c>
      <c r="E100" s="113"/>
      <c r="F100" s="113"/>
      <c r="G100" s="113"/>
      <c r="H100" s="113"/>
      <c r="I100" s="113"/>
      <c r="J100" s="114">
        <f>J139</f>
        <v>3452.42</v>
      </c>
      <c r="L100" s="111"/>
    </row>
    <row r="101" spans="2:12" s="10" customFormat="1" ht="19.899999999999999" customHeight="1">
      <c r="B101" s="111"/>
      <c r="D101" s="112" t="s">
        <v>109</v>
      </c>
      <c r="E101" s="113"/>
      <c r="F101" s="113"/>
      <c r="G101" s="113"/>
      <c r="H101" s="113"/>
      <c r="I101" s="113"/>
      <c r="J101" s="114">
        <f>J159</f>
        <v>23.34</v>
      </c>
      <c r="L101" s="111"/>
    </row>
    <row r="102" spans="2:12" s="9" customFormat="1" ht="24.95" customHeight="1">
      <c r="B102" s="107"/>
      <c r="D102" s="108" t="s">
        <v>110</v>
      </c>
      <c r="E102" s="109"/>
      <c r="F102" s="109"/>
      <c r="G102" s="109"/>
      <c r="H102" s="109"/>
      <c r="I102" s="109"/>
      <c r="J102" s="110">
        <f>J161</f>
        <v>17833.05</v>
      </c>
      <c r="L102" s="107"/>
    </row>
    <row r="103" spans="2:12" s="10" customFormat="1" ht="19.899999999999999" customHeight="1">
      <c r="B103" s="111"/>
      <c r="D103" s="112" t="s">
        <v>111</v>
      </c>
      <c r="E103" s="113"/>
      <c r="F103" s="113"/>
      <c r="G103" s="113"/>
      <c r="H103" s="113"/>
      <c r="I103" s="113"/>
      <c r="J103" s="114">
        <f>J162</f>
        <v>716.04000000000008</v>
      </c>
      <c r="L103" s="111"/>
    </row>
    <row r="104" spans="2:12" s="10" customFormat="1" ht="19.899999999999999" customHeight="1">
      <c r="B104" s="111"/>
      <c r="D104" s="112" t="s">
        <v>112</v>
      </c>
      <c r="E104" s="113"/>
      <c r="F104" s="113"/>
      <c r="G104" s="113"/>
      <c r="H104" s="113"/>
      <c r="I104" s="113"/>
      <c r="J104" s="114">
        <f>J166</f>
        <v>1879.67</v>
      </c>
      <c r="L104" s="111"/>
    </row>
    <row r="105" spans="2:12" s="10" customFormat="1" ht="19.899999999999999" customHeight="1">
      <c r="B105" s="111"/>
      <c r="D105" s="112" t="s">
        <v>397</v>
      </c>
      <c r="E105" s="113"/>
      <c r="F105" s="113"/>
      <c r="G105" s="113"/>
      <c r="H105" s="113"/>
      <c r="I105" s="113"/>
      <c r="J105" s="114">
        <f>J170</f>
        <v>1463.5100000000002</v>
      </c>
      <c r="L105" s="111"/>
    </row>
    <row r="106" spans="2:12" s="10" customFormat="1" ht="19.899999999999999" customHeight="1">
      <c r="B106" s="111"/>
      <c r="D106" s="112" t="s">
        <v>398</v>
      </c>
      <c r="E106" s="113"/>
      <c r="F106" s="113"/>
      <c r="G106" s="113"/>
      <c r="H106" s="113"/>
      <c r="I106" s="113"/>
      <c r="J106" s="114">
        <f>J177</f>
        <v>2901.75</v>
      </c>
      <c r="L106" s="111"/>
    </row>
    <row r="107" spans="2:12" s="10" customFormat="1" ht="19.899999999999999" customHeight="1">
      <c r="B107" s="111"/>
      <c r="D107" s="112" t="s">
        <v>799</v>
      </c>
      <c r="E107" s="113"/>
      <c r="F107" s="113"/>
      <c r="G107" s="113"/>
      <c r="H107" s="113"/>
      <c r="I107" s="113"/>
      <c r="J107" s="114">
        <f>J185</f>
        <v>181.89999999999998</v>
      </c>
      <c r="L107" s="111"/>
    </row>
    <row r="108" spans="2:12" s="10" customFormat="1" ht="19.899999999999999" customHeight="1">
      <c r="B108" s="111"/>
      <c r="D108" s="112" t="s">
        <v>114</v>
      </c>
      <c r="E108" s="113"/>
      <c r="F108" s="113"/>
      <c r="G108" s="113"/>
      <c r="H108" s="113"/>
      <c r="I108" s="113"/>
      <c r="J108" s="114">
        <f>J188</f>
        <v>3306.1099999999997</v>
      </c>
      <c r="L108" s="111"/>
    </row>
    <row r="109" spans="2:12" s="10" customFormat="1" ht="19.899999999999999" customHeight="1">
      <c r="B109" s="111"/>
      <c r="D109" s="112" t="s">
        <v>800</v>
      </c>
      <c r="E109" s="113"/>
      <c r="F109" s="113"/>
      <c r="G109" s="113"/>
      <c r="H109" s="113"/>
      <c r="I109" s="113"/>
      <c r="J109" s="114">
        <f>J192</f>
        <v>962.9</v>
      </c>
      <c r="L109" s="111"/>
    </row>
    <row r="110" spans="2:12" s="10" customFormat="1" ht="19.899999999999999" customHeight="1">
      <c r="B110" s="111"/>
      <c r="D110" s="112" t="s">
        <v>801</v>
      </c>
      <c r="E110" s="113"/>
      <c r="F110" s="113"/>
      <c r="G110" s="113"/>
      <c r="H110" s="113"/>
      <c r="I110" s="113"/>
      <c r="J110" s="114">
        <f>J196</f>
        <v>6018.079999999999</v>
      </c>
      <c r="L110" s="111"/>
    </row>
    <row r="111" spans="2:12" s="10" customFormat="1" ht="19.899999999999999" customHeight="1">
      <c r="B111" s="111"/>
      <c r="D111" s="112" t="s">
        <v>399</v>
      </c>
      <c r="E111" s="113"/>
      <c r="F111" s="113"/>
      <c r="G111" s="113"/>
      <c r="H111" s="113"/>
      <c r="I111" s="113"/>
      <c r="J111" s="114">
        <f>J200</f>
        <v>403.09</v>
      </c>
      <c r="L111" s="111"/>
    </row>
    <row r="112" spans="2:12" s="9" customFormat="1" ht="24.95" customHeight="1">
      <c r="B112" s="107"/>
      <c r="D112" s="108" t="s">
        <v>802</v>
      </c>
      <c r="E112" s="109"/>
      <c r="F112" s="109"/>
      <c r="G112" s="109"/>
      <c r="H112" s="109"/>
      <c r="I112" s="109"/>
      <c r="J112" s="110">
        <f>J208</f>
        <v>948.5</v>
      </c>
      <c r="L112" s="107"/>
    </row>
    <row r="113" spans="1:31" s="2" customFormat="1" ht="21.7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6.95" customHeight="1">
      <c r="A114" s="26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8" spans="1:31" s="2" customFormat="1" ht="6.95" customHeight="1">
      <c r="A118" s="26"/>
      <c r="B118" s="43"/>
      <c r="C118" s="44"/>
      <c r="D118" s="44"/>
      <c r="E118" s="44"/>
      <c r="F118" s="44"/>
      <c r="G118" s="44"/>
      <c r="H118" s="44"/>
      <c r="I118" s="44"/>
      <c r="J118" s="44"/>
      <c r="K118" s="44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24.95" customHeight="1">
      <c r="A119" s="26"/>
      <c r="B119" s="27"/>
      <c r="C119" s="18" t="s">
        <v>115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>
      <c r="A121" s="26"/>
      <c r="B121" s="27"/>
      <c r="C121" s="23" t="s">
        <v>13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6.25" customHeight="1">
      <c r="A122" s="26"/>
      <c r="B122" s="27"/>
      <c r="C122" s="26"/>
      <c r="D122" s="26"/>
      <c r="E122" s="204" t="str">
        <f>E7</f>
        <v>Zníženie energetickej náročnosti budovy Domu smútku v Moldave nad Bodvou</v>
      </c>
      <c r="F122" s="205"/>
      <c r="G122" s="205"/>
      <c r="H122" s="205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97</v>
      </c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6.5" customHeight="1">
      <c r="A124" s="26"/>
      <c r="B124" s="27"/>
      <c r="C124" s="26"/>
      <c r="D124" s="26"/>
      <c r="E124" s="170" t="str">
        <f>E9</f>
        <v>E - Ostatné práce</v>
      </c>
      <c r="F124" s="206"/>
      <c r="G124" s="206"/>
      <c r="H124" s="20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17</v>
      </c>
      <c r="D126" s="26"/>
      <c r="E126" s="26"/>
      <c r="F126" s="21" t="str">
        <f>F12</f>
        <v>Moldava nad Bodvou</v>
      </c>
      <c r="G126" s="26"/>
      <c r="H126" s="26"/>
      <c r="I126" s="23" t="s">
        <v>19</v>
      </c>
      <c r="J126" s="49" t="str">
        <f>IF(J12="","",J12)</f>
        <v>27. 4. 2021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6.9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5.2" customHeight="1">
      <c r="A128" s="26"/>
      <c r="B128" s="27"/>
      <c r="C128" s="23" t="s">
        <v>21</v>
      </c>
      <c r="D128" s="26"/>
      <c r="E128" s="26"/>
      <c r="F128" s="21" t="str">
        <f>E15</f>
        <v>Mesto Moldava nad Bodvou</v>
      </c>
      <c r="G128" s="26"/>
      <c r="H128" s="26"/>
      <c r="I128" s="23" t="s">
        <v>27</v>
      </c>
      <c r="J128" s="24" t="str">
        <f>E21</f>
        <v>Ing. Diana Bratská</v>
      </c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5.2" customHeight="1">
      <c r="A129" s="26"/>
      <c r="B129" s="27"/>
      <c r="C129" s="23" t="s">
        <v>25</v>
      </c>
      <c r="D129" s="26"/>
      <c r="E129" s="26"/>
      <c r="F129" s="21" t="str">
        <f>IF(E18="","",E18)</f>
        <v xml:space="preserve"> </v>
      </c>
      <c r="G129" s="26"/>
      <c r="H129" s="26"/>
      <c r="I129" s="23" t="s">
        <v>30</v>
      </c>
      <c r="J129" s="24" t="str">
        <f>E24</f>
        <v xml:space="preserve"> 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0.35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11" customFormat="1" ht="29.25" customHeight="1">
      <c r="A131" s="115"/>
      <c r="B131" s="116"/>
      <c r="C131" s="117" t="s">
        <v>116</v>
      </c>
      <c r="D131" s="118" t="s">
        <v>57</v>
      </c>
      <c r="E131" s="118" t="s">
        <v>53</v>
      </c>
      <c r="F131" s="118" t="s">
        <v>54</v>
      </c>
      <c r="G131" s="118" t="s">
        <v>117</v>
      </c>
      <c r="H131" s="118" t="s">
        <v>118</v>
      </c>
      <c r="I131" s="118" t="s">
        <v>119</v>
      </c>
      <c r="J131" s="119" t="s">
        <v>101</v>
      </c>
      <c r="K131" s="120" t="s">
        <v>120</v>
      </c>
      <c r="L131" s="121"/>
      <c r="M131" s="56" t="s">
        <v>1</v>
      </c>
      <c r="N131" s="57" t="s">
        <v>36</v>
      </c>
      <c r="O131" s="57" t="s">
        <v>121</v>
      </c>
      <c r="P131" s="57" t="s">
        <v>122</v>
      </c>
      <c r="Q131" s="57" t="s">
        <v>123</v>
      </c>
      <c r="R131" s="57" t="s">
        <v>124</v>
      </c>
      <c r="S131" s="57" t="s">
        <v>125</v>
      </c>
      <c r="T131" s="58" t="s">
        <v>126</v>
      </c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</row>
    <row r="132" spans="1:65" s="2" customFormat="1" ht="22.9" customHeight="1">
      <c r="A132" s="26"/>
      <c r="B132" s="27"/>
      <c r="C132" s="63" t="s">
        <v>102</v>
      </c>
      <c r="D132" s="26"/>
      <c r="E132" s="26"/>
      <c r="F132" s="26"/>
      <c r="G132" s="26"/>
      <c r="H132" s="26"/>
      <c r="I132" s="26"/>
      <c r="J132" s="122">
        <f>BK132</f>
        <v>22494.23</v>
      </c>
      <c r="K132" s="26"/>
      <c r="L132" s="27"/>
      <c r="M132" s="59"/>
      <c r="N132" s="50"/>
      <c r="O132" s="60"/>
      <c r="P132" s="123">
        <f>P133+P161+P208</f>
        <v>711.37481871</v>
      </c>
      <c r="Q132" s="60"/>
      <c r="R132" s="123">
        <f>R133+R161+R208</f>
        <v>18.711614130000001</v>
      </c>
      <c r="S132" s="60"/>
      <c r="T132" s="124">
        <f>T133+T161+T208</f>
        <v>17.103252850000001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T132" s="14" t="s">
        <v>71</v>
      </c>
      <c r="AU132" s="14" t="s">
        <v>103</v>
      </c>
      <c r="BK132" s="125">
        <f>BK133+BK161+BK208</f>
        <v>22494.23</v>
      </c>
    </row>
    <row r="133" spans="1:65" s="12" customFormat="1" ht="25.9" customHeight="1">
      <c r="B133" s="126"/>
      <c r="D133" s="127" t="s">
        <v>71</v>
      </c>
      <c r="E133" s="128" t="s">
        <v>127</v>
      </c>
      <c r="F133" s="128" t="s">
        <v>128</v>
      </c>
      <c r="J133" s="129">
        <f>BK133</f>
        <v>3712.6800000000003</v>
      </c>
      <c r="L133" s="126"/>
      <c r="M133" s="130"/>
      <c r="N133" s="131"/>
      <c r="O133" s="131"/>
      <c r="P133" s="132">
        <f>P134+P137+P139+P159</f>
        <v>111.71103199999999</v>
      </c>
      <c r="Q133" s="131"/>
      <c r="R133" s="132">
        <f>R134+R137+R139+R159</f>
        <v>0.67749041999999993</v>
      </c>
      <c r="S133" s="131"/>
      <c r="T133" s="133">
        <f>T134+T137+T139+T159</f>
        <v>15.579824</v>
      </c>
      <c r="AR133" s="127" t="s">
        <v>80</v>
      </c>
      <c r="AT133" s="134" t="s">
        <v>71</v>
      </c>
      <c r="AU133" s="134" t="s">
        <v>72</v>
      </c>
      <c r="AY133" s="127" t="s">
        <v>129</v>
      </c>
      <c r="BK133" s="135">
        <f>BK134+BK137+BK139+BK159</f>
        <v>3712.6800000000003</v>
      </c>
    </row>
    <row r="134" spans="1:65" s="12" customFormat="1" ht="22.9" customHeight="1">
      <c r="B134" s="126"/>
      <c r="D134" s="127" t="s">
        <v>71</v>
      </c>
      <c r="E134" s="136" t="s">
        <v>141</v>
      </c>
      <c r="F134" s="136" t="s">
        <v>803</v>
      </c>
      <c r="J134" s="137">
        <f>BK134</f>
        <v>107.42</v>
      </c>
      <c r="L134" s="126"/>
      <c r="M134" s="130"/>
      <c r="N134" s="131"/>
      <c r="O134" s="131"/>
      <c r="P134" s="132">
        <f>SUM(P135:P136)</f>
        <v>1.9493233600000002</v>
      </c>
      <c r="Q134" s="131"/>
      <c r="R134" s="132">
        <f>SUM(R135:R136)</f>
        <v>0.52737484000000001</v>
      </c>
      <c r="S134" s="131"/>
      <c r="T134" s="133">
        <f>SUM(T135:T136)</f>
        <v>0</v>
      </c>
      <c r="AR134" s="127" t="s">
        <v>80</v>
      </c>
      <c r="AT134" s="134" t="s">
        <v>71</v>
      </c>
      <c r="AU134" s="134" t="s">
        <v>80</v>
      </c>
      <c r="AY134" s="127" t="s">
        <v>129</v>
      </c>
      <c r="BK134" s="135">
        <f>SUM(BK135:BK136)</f>
        <v>107.42</v>
      </c>
    </row>
    <row r="135" spans="1:65" s="2" customFormat="1" ht="37.9" customHeight="1">
      <c r="A135" s="26"/>
      <c r="B135" s="138"/>
      <c r="C135" s="139" t="s">
        <v>80</v>
      </c>
      <c r="D135" s="139" t="s">
        <v>131</v>
      </c>
      <c r="E135" s="140" t="s">
        <v>804</v>
      </c>
      <c r="F135" s="141" t="s">
        <v>805</v>
      </c>
      <c r="G135" s="142" t="s">
        <v>134</v>
      </c>
      <c r="H135" s="143">
        <v>0.216</v>
      </c>
      <c r="I135" s="144">
        <v>243.19</v>
      </c>
      <c r="J135" s="144">
        <f>ROUND(I135*H135,2)</f>
        <v>52.53</v>
      </c>
      <c r="K135" s="145"/>
      <c r="L135" s="27"/>
      <c r="M135" s="146" t="s">
        <v>1</v>
      </c>
      <c r="N135" s="147" t="s">
        <v>38</v>
      </c>
      <c r="O135" s="148">
        <v>4.6364900000000002</v>
      </c>
      <c r="P135" s="148">
        <f>O135*H135</f>
        <v>1.0014818400000001</v>
      </c>
      <c r="Q135" s="148">
        <v>1.6780600000000001</v>
      </c>
      <c r="R135" s="148">
        <f>Q135*H135</f>
        <v>0.36246096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135</v>
      </c>
      <c r="AT135" s="150" t="s">
        <v>131</v>
      </c>
      <c r="AU135" s="150" t="s">
        <v>136</v>
      </c>
      <c r="AY135" s="14" t="s">
        <v>129</v>
      </c>
      <c r="BE135" s="151">
        <f>IF(N135="základná",J135,0)</f>
        <v>0</v>
      </c>
      <c r="BF135" s="151">
        <f>IF(N135="znížená",J135,0)</f>
        <v>52.53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136</v>
      </c>
      <c r="BK135" s="151">
        <f>ROUND(I135*H135,2)</f>
        <v>52.53</v>
      </c>
      <c r="BL135" s="14" t="s">
        <v>135</v>
      </c>
      <c r="BM135" s="150" t="s">
        <v>806</v>
      </c>
    </row>
    <row r="136" spans="1:65" s="2" customFormat="1" ht="24.2" customHeight="1">
      <c r="A136" s="26"/>
      <c r="B136" s="138"/>
      <c r="C136" s="139" t="s">
        <v>136</v>
      </c>
      <c r="D136" s="139" t="s">
        <v>131</v>
      </c>
      <c r="E136" s="140" t="s">
        <v>807</v>
      </c>
      <c r="F136" s="141" t="s">
        <v>808</v>
      </c>
      <c r="G136" s="142" t="s">
        <v>161</v>
      </c>
      <c r="H136" s="143">
        <v>2.234</v>
      </c>
      <c r="I136" s="144">
        <v>24.57</v>
      </c>
      <c r="J136" s="144">
        <f>ROUND(I136*H136,2)</f>
        <v>54.89</v>
      </c>
      <c r="K136" s="145"/>
      <c r="L136" s="27"/>
      <c r="M136" s="146" t="s">
        <v>1</v>
      </c>
      <c r="N136" s="147" t="s">
        <v>38</v>
      </c>
      <c r="O136" s="148">
        <v>0.42427999999999999</v>
      </c>
      <c r="P136" s="148">
        <f>O136*H136</f>
        <v>0.94784151999999999</v>
      </c>
      <c r="Q136" s="148">
        <v>7.3819999999999997E-2</v>
      </c>
      <c r="R136" s="148">
        <f>Q136*H136</f>
        <v>0.16491387999999998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135</v>
      </c>
      <c r="AT136" s="150" t="s">
        <v>131</v>
      </c>
      <c r="AU136" s="150" t="s">
        <v>136</v>
      </c>
      <c r="AY136" s="14" t="s">
        <v>129</v>
      </c>
      <c r="BE136" s="151">
        <f>IF(N136="základná",J136,0)</f>
        <v>0</v>
      </c>
      <c r="BF136" s="151">
        <f>IF(N136="znížená",J136,0)</f>
        <v>54.89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136</v>
      </c>
      <c r="BK136" s="151">
        <f>ROUND(I136*H136,2)</f>
        <v>54.89</v>
      </c>
      <c r="BL136" s="14" t="s">
        <v>135</v>
      </c>
      <c r="BM136" s="150" t="s">
        <v>809</v>
      </c>
    </row>
    <row r="137" spans="1:65" s="12" customFormat="1" ht="22.9" customHeight="1">
      <c r="B137" s="126"/>
      <c r="D137" s="127" t="s">
        <v>71</v>
      </c>
      <c r="E137" s="136" t="s">
        <v>153</v>
      </c>
      <c r="F137" s="136" t="s">
        <v>173</v>
      </c>
      <c r="J137" s="137">
        <f>BK137</f>
        <v>129.5</v>
      </c>
      <c r="L137" s="126"/>
      <c r="M137" s="130"/>
      <c r="N137" s="131"/>
      <c r="O137" s="131"/>
      <c r="P137" s="132">
        <f>P138</f>
        <v>1.81753064</v>
      </c>
      <c r="Q137" s="131"/>
      <c r="R137" s="132">
        <f>R138</f>
        <v>0.12807079999999998</v>
      </c>
      <c r="S137" s="131"/>
      <c r="T137" s="133">
        <f>T138</f>
        <v>0</v>
      </c>
      <c r="AR137" s="127" t="s">
        <v>80</v>
      </c>
      <c r="AT137" s="134" t="s">
        <v>71</v>
      </c>
      <c r="AU137" s="134" t="s">
        <v>80</v>
      </c>
      <c r="AY137" s="127" t="s">
        <v>129</v>
      </c>
      <c r="BK137" s="135">
        <f>BK138</f>
        <v>129.5</v>
      </c>
    </row>
    <row r="138" spans="1:65" s="2" customFormat="1" ht="24.2" customHeight="1">
      <c r="A138" s="26"/>
      <c r="B138" s="138"/>
      <c r="C138" s="139" t="s">
        <v>141</v>
      </c>
      <c r="D138" s="139" t="s">
        <v>131</v>
      </c>
      <c r="E138" s="140" t="s">
        <v>810</v>
      </c>
      <c r="F138" s="141" t="s">
        <v>811</v>
      </c>
      <c r="G138" s="142" t="s">
        <v>161</v>
      </c>
      <c r="H138" s="143">
        <v>4.4779999999999998</v>
      </c>
      <c r="I138" s="144">
        <v>28.92</v>
      </c>
      <c r="J138" s="144">
        <f>ROUND(I138*H138,2)</f>
        <v>129.5</v>
      </c>
      <c r="K138" s="145"/>
      <c r="L138" s="27"/>
      <c r="M138" s="146" t="s">
        <v>1</v>
      </c>
      <c r="N138" s="147" t="s">
        <v>38</v>
      </c>
      <c r="O138" s="148">
        <v>0.40588000000000002</v>
      </c>
      <c r="P138" s="148">
        <f>O138*H138</f>
        <v>1.81753064</v>
      </c>
      <c r="Q138" s="148">
        <v>2.86E-2</v>
      </c>
      <c r="R138" s="148">
        <f>Q138*H138</f>
        <v>0.12807079999999998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135</v>
      </c>
      <c r="AT138" s="150" t="s">
        <v>131</v>
      </c>
      <c r="AU138" s="150" t="s">
        <v>136</v>
      </c>
      <c r="AY138" s="14" t="s">
        <v>129</v>
      </c>
      <c r="BE138" s="151">
        <f>IF(N138="základná",J138,0)</f>
        <v>0</v>
      </c>
      <c r="BF138" s="151">
        <f>IF(N138="znížená",J138,0)</f>
        <v>129.5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136</v>
      </c>
      <c r="BK138" s="151">
        <f>ROUND(I138*H138,2)</f>
        <v>129.5</v>
      </c>
      <c r="BL138" s="14" t="s">
        <v>135</v>
      </c>
      <c r="BM138" s="150" t="s">
        <v>812</v>
      </c>
    </row>
    <row r="139" spans="1:65" s="12" customFormat="1" ht="22.9" customHeight="1">
      <c r="B139" s="126"/>
      <c r="D139" s="127" t="s">
        <v>71</v>
      </c>
      <c r="E139" s="136" t="s">
        <v>167</v>
      </c>
      <c r="F139" s="136" t="s">
        <v>222</v>
      </c>
      <c r="J139" s="137">
        <f>BK139</f>
        <v>3452.42</v>
      </c>
      <c r="L139" s="126"/>
      <c r="M139" s="130"/>
      <c r="N139" s="131"/>
      <c r="O139" s="131"/>
      <c r="P139" s="132">
        <f>SUM(P140:P158)</f>
        <v>106.27672699999999</v>
      </c>
      <c r="Q139" s="131"/>
      <c r="R139" s="132">
        <f>SUM(R140:R158)</f>
        <v>2.2044780000000003E-2</v>
      </c>
      <c r="S139" s="131"/>
      <c r="T139" s="133">
        <f>SUM(T140:T158)</f>
        <v>15.579824</v>
      </c>
      <c r="AR139" s="127" t="s">
        <v>80</v>
      </c>
      <c r="AT139" s="134" t="s">
        <v>71</v>
      </c>
      <c r="AU139" s="134" t="s">
        <v>80</v>
      </c>
      <c r="AY139" s="127" t="s">
        <v>129</v>
      </c>
      <c r="BK139" s="135">
        <f>SUM(BK140:BK158)</f>
        <v>3452.42</v>
      </c>
    </row>
    <row r="140" spans="1:65" s="2" customFormat="1" ht="14.45" customHeight="1">
      <c r="A140" s="26"/>
      <c r="B140" s="138"/>
      <c r="C140" s="139" t="s">
        <v>135</v>
      </c>
      <c r="D140" s="139" t="s">
        <v>131</v>
      </c>
      <c r="E140" s="140" t="s">
        <v>813</v>
      </c>
      <c r="F140" s="141" t="s">
        <v>814</v>
      </c>
      <c r="G140" s="142" t="s">
        <v>815</v>
      </c>
      <c r="H140" s="143">
        <v>4</v>
      </c>
      <c r="I140" s="144">
        <v>100</v>
      </c>
      <c r="J140" s="144">
        <f t="shared" ref="J140:J158" si="0">ROUND(I140*H140,2)</f>
        <v>400</v>
      </c>
      <c r="K140" s="145"/>
      <c r="L140" s="27"/>
      <c r="M140" s="146" t="s">
        <v>1</v>
      </c>
      <c r="N140" s="147" t="s">
        <v>38</v>
      </c>
      <c r="O140" s="148">
        <v>0</v>
      </c>
      <c r="P140" s="148">
        <f t="shared" ref="P140:P158" si="1">O140*H140</f>
        <v>0</v>
      </c>
      <c r="Q140" s="148">
        <v>0</v>
      </c>
      <c r="R140" s="148">
        <f t="shared" ref="R140:R158" si="2">Q140*H140</f>
        <v>0</v>
      </c>
      <c r="S140" s="148">
        <v>0</v>
      </c>
      <c r="T140" s="149">
        <f t="shared" ref="T140:T158" si="3"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135</v>
      </c>
      <c r="AT140" s="150" t="s">
        <v>131</v>
      </c>
      <c r="AU140" s="150" t="s">
        <v>136</v>
      </c>
      <c r="AY140" s="14" t="s">
        <v>129</v>
      </c>
      <c r="BE140" s="151">
        <f t="shared" ref="BE140:BE158" si="4">IF(N140="základná",J140,0)</f>
        <v>0</v>
      </c>
      <c r="BF140" s="151">
        <f t="shared" ref="BF140:BF158" si="5">IF(N140="znížená",J140,0)</f>
        <v>400</v>
      </c>
      <c r="BG140" s="151">
        <f t="shared" ref="BG140:BG158" si="6">IF(N140="zákl. prenesená",J140,0)</f>
        <v>0</v>
      </c>
      <c r="BH140" s="151">
        <f t="shared" ref="BH140:BH158" si="7">IF(N140="zníž. prenesená",J140,0)</f>
        <v>0</v>
      </c>
      <c r="BI140" s="151">
        <f t="shared" ref="BI140:BI158" si="8">IF(N140="nulová",J140,0)</f>
        <v>0</v>
      </c>
      <c r="BJ140" s="14" t="s">
        <v>136</v>
      </c>
      <c r="BK140" s="151">
        <f t="shared" ref="BK140:BK158" si="9">ROUND(I140*H140,2)</f>
        <v>400</v>
      </c>
      <c r="BL140" s="14" t="s">
        <v>135</v>
      </c>
      <c r="BM140" s="150" t="s">
        <v>816</v>
      </c>
    </row>
    <row r="141" spans="1:65" s="2" customFormat="1" ht="14.45" customHeight="1">
      <c r="A141" s="26"/>
      <c r="B141" s="138"/>
      <c r="C141" s="139" t="s">
        <v>148</v>
      </c>
      <c r="D141" s="139" t="s">
        <v>131</v>
      </c>
      <c r="E141" s="140" t="s">
        <v>817</v>
      </c>
      <c r="F141" s="141" t="s">
        <v>818</v>
      </c>
      <c r="G141" s="142" t="s">
        <v>707</v>
      </c>
      <c r="H141" s="143">
        <v>1</v>
      </c>
      <c r="I141" s="144">
        <v>450</v>
      </c>
      <c r="J141" s="144">
        <f t="shared" si="0"/>
        <v>450</v>
      </c>
      <c r="K141" s="145"/>
      <c r="L141" s="27"/>
      <c r="M141" s="146" t="s">
        <v>1</v>
      </c>
      <c r="N141" s="147" t="s">
        <v>38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135</v>
      </c>
      <c r="AT141" s="150" t="s">
        <v>131</v>
      </c>
      <c r="AU141" s="150" t="s">
        <v>136</v>
      </c>
      <c r="AY141" s="14" t="s">
        <v>129</v>
      </c>
      <c r="BE141" s="151">
        <f t="shared" si="4"/>
        <v>0</v>
      </c>
      <c r="BF141" s="151">
        <f t="shared" si="5"/>
        <v>450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136</v>
      </c>
      <c r="BK141" s="151">
        <f t="shared" si="9"/>
        <v>450</v>
      </c>
      <c r="BL141" s="14" t="s">
        <v>135</v>
      </c>
      <c r="BM141" s="150" t="s">
        <v>819</v>
      </c>
    </row>
    <row r="142" spans="1:65" s="2" customFormat="1" ht="37.9" customHeight="1">
      <c r="A142" s="26"/>
      <c r="B142" s="138"/>
      <c r="C142" s="139" t="s">
        <v>153</v>
      </c>
      <c r="D142" s="139" t="s">
        <v>131</v>
      </c>
      <c r="E142" s="140" t="s">
        <v>820</v>
      </c>
      <c r="F142" s="141" t="s">
        <v>821</v>
      </c>
      <c r="G142" s="142" t="s">
        <v>171</v>
      </c>
      <c r="H142" s="143">
        <v>16</v>
      </c>
      <c r="I142" s="144">
        <v>14.09</v>
      </c>
      <c r="J142" s="144">
        <f t="shared" si="0"/>
        <v>225.44</v>
      </c>
      <c r="K142" s="145"/>
      <c r="L142" s="27"/>
      <c r="M142" s="146" t="s">
        <v>1</v>
      </c>
      <c r="N142" s="147" t="s">
        <v>38</v>
      </c>
      <c r="O142" s="148">
        <v>0.28615000000000002</v>
      </c>
      <c r="P142" s="148">
        <f t="shared" si="1"/>
        <v>4.5784000000000002</v>
      </c>
      <c r="Q142" s="148">
        <v>1.16E-3</v>
      </c>
      <c r="R142" s="148">
        <f t="shared" si="2"/>
        <v>1.856E-2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135</v>
      </c>
      <c r="AT142" s="150" t="s">
        <v>131</v>
      </c>
      <c r="AU142" s="150" t="s">
        <v>136</v>
      </c>
      <c r="AY142" s="14" t="s">
        <v>129</v>
      </c>
      <c r="BE142" s="151">
        <f t="shared" si="4"/>
        <v>0</v>
      </c>
      <c r="BF142" s="151">
        <f t="shared" si="5"/>
        <v>225.44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136</v>
      </c>
      <c r="BK142" s="151">
        <f t="shared" si="9"/>
        <v>225.44</v>
      </c>
      <c r="BL142" s="14" t="s">
        <v>135</v>
      </c>
      <c r="BM142" s="150" t="s">
        <v>822</v>
      </c>
    </row>
    <row r="143" spans="1:65" s="2" customFormat="1" ht="24.2" customHeight="1">
      <c r="A143" s="26"/>
      <c r="B143" s="138"/>
      <c r="C143" s="139" t="s">
        <v>158</v>
      </c>
      <c r="D143" s="139" t="s">
        <v>131</v>
      </c>
      <c r="E143" s="140" t="s">
        <v>823</v>
      </c>
      <c r="F143" s="141" t="s">
        <v>824</v>
      </c>
      <c r="G143" s="142" t="s">
        <v>161</v>
      </c>
      <c r="H143" s="143">
        <v>43.85</v>
      </c>
      <c r="I143" s="144">
        <v>1.86</v>
      </c>
      <c r="J143" s="144">
        <f t="shared" si="0"/>
        <v>81.56</v>
      </c>
      <c r="K143" s="145"/>
      <c r="L143" s="27"/>
      <c r="M143" s="146" t="s">
        <v>1</v>
      </c>
      <c r="N143" s="147" t="s">
        <v>38</v>
      </c>
      <c r="O143" s="148">
        <v>0.15</v>
      </c>
      <c r="P143" s="148">
        <f t="shared" si="1"/>
        <v>6.5774999999999997</v>
      </c>
      <c r="Q143" s="148">
        <v>0</v>
      </c>
      <c r="R143" s="148">
        <f t="shared" si="2"/>
        <v>0</v>
      </c>
      <c r="S143" s="148">
        <v>0.192</v>
      </c>
      <c r="T143" s="149">
        <f t="shared" si="3"/>
        <v>8.4192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135</v>
      </c>
      <c r="AT143" s="150" t="s">
        <v>131</v>
      </c>
      <c r="AU143" s="150" t="s">
        <v>136</v>
      </c>
      <c r="AY143" s="14" t="s">
        <v>129</v>
      </c>
      <c r="BE143" s="151">
        <f t="shared" si="4"/>
        <v>0</v>
      </c>
      <c r="BF143" s="151">
        <f t="shared" si="5"/>
        <v>81.56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136</v>
      </c>
      <c r="BK143" s="151">
        <f t="shared" si="9"/>
        <v>81.56</v>
      </c>
      <c r="BL143" s="14" t="s">
        <v>135</v>
      </c>
      <c r="BM143" s="150" t="s">
        <v>825</v>
      </c>
    </row>
    <row r="144" spans="1:65" s="2" customFormat="1" ht="24.2" customHeight="1">
      <c r="A144" s="26"/>
      <c r="B144" s="138"/>
      <c r="C144" s="139" t="s">
        <v>163</v>
      </c>
      <c r="D144" s="139" t="s">
        <v>131</v>
      </c>
      <c r="E144" s="140" t="s">
        <v>826</v>
      </c>
      <c r="F144" s="141" t="s">
        <v>827</v>
      </c>
      <c r="G144" s="142" t="s">
        <v>161</v>
      </c>
      <c r="H144" s="143">
        <v>4.4779999999999998</v>
      </c>
      <c r="I144" s="144">
        <v>5.67</v>
      </c>
      <c r="J144" s="144">
        <f t="shared" si="0"/>
        <v>25.39</v>
      </c>
      <c r="K144" s="145"/>
      <c r="L144" s="27"/>
      <c r="M144" s="146" t="s">
        <v>1</v>
      </c>
      <c r="N144" s="147" t="s">
        <v>38</v>
      </c>
      <c r="O144" s="148">
        <v>0.307</v>
      </c>
      <c r="P144" s="148">
        <f t="shared" si="1"/>
        <v>1.3747459999999998</v>
      </c>
      <c r="Q144" s="148">
        <v>1.0000000000000001E-5</v>
      </c>
      <c r="R144" s="148">
        <f t="shared" si="2"/>
        <v>4.4780000000000002E-5</v>
      </c>
      <c r="S144" s="148">
        <v>6.0000000000000001E-3</v>
      </c>
      <c r="T144" s="149">
        <f t="shared" si="3"/>
        <v>2.6868E-2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135</v>
      </c>
      <c r="AT144" s="150" t="s">
        <v>131</v>
      </c>
      <c r="AU144" s="150" t="s">
        <v>136</v>
      </c>
      <c r="AY144" s="14" t="s">
        <v>129</v>
      </c>
      <c r="BE144" s="151">
        <f t="shared" si="4"/>
        <v>0</v>
      </c>
      <c r="BF144" s="151">
        <f t="shared" si="5"/>
        <v>25.39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136</v>
      </c>
      <c r="BK144" s="151">
        <f t="shared" si="9"/>
        <v>25.39</v>
      </c>
      <c r="BL144" s="14" t="s">
        <v>135</v>
      </c>
      <c r="BM144" s="150" t="s">
        <v>828</v>
      </c>
    </row>
    <row r="145" spans="1:65" s="2" customFormat="1" ht="24.2" customHeight="1">
      <c r="A145" s="26"/>
      <c r="B145" s="138"/>
      <c r="C145" s="139" t="s">
        <v>167</v>
      </c>
      <c r="D145" s="139" t="s">
        <v>131</v>
      </c>
      <c r="E145" s="140" t="s">
        <v>829</v>
      </c>
      <c r="F145" s="141" t="s">
        <v>830</v>
      </c>
      <c r="G145" s="142" t="s">
        <v>161</v>
      </c>
      <c r="H145" s="143">
        <v>5</v>
      </c>
      <c r="I145" s="144">
        <v>2.0299999999999998</v>
      </c>
      <c r="J145" s="144">
        <f t="shared" si="0"/>
        <v>10.15</v>
      </c>
      <c r="K145" s="145"/>
      <c r="L145" s="27"/>
      <c r="M145" s="146" t="s">
        <v>1</v>
      </c>
      <c r="N145" s="147" t="s">
        <v>38</v>
      </c>
      <c r="O145" s="148">
        <v>0.16600000000000001</v>
      </c>
      <c r="P145" s="148">
        <f t="shared" si="1"/>
        <v>0.83000000000000007</v>
      </c>
      <c r="Q145" s="148">
        <v>0</v>
      </c>
      <c r="R145" s="148">
        <f t="shared" si="2"/>
        <v>0</v>
      </c>
      <c r="S145" s="148">
        <v>0.02</v>
      </c>
      <c r="T145" s="149">
        <f t="shared" si="3"/>
        <v>0.1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135</v>
      </c>
      <c r="AT145" s="150" t="s">
        <v>131</v>
      </c>
      <c r="AU145" s="150" t="s">
        <v>136</v>
      </c>
      <c r="AY145" s="14" t="s">
        <v>129</v>
      </c>
      <c r="BE145" s="151">
        <f t="shared" si="4"/>
        <v>0</v>
      </c>
      <c r="BF145" s="151">
        <f t="shared" si="5"/>
        <v>10.15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136</v>
      </c>
      <c r="BK145" s="151">
        <f t="shared" si="9"/>
        <v>10.15</v>
      </c>
      <c r="BL145" s="14" t="s">
        <v>135</v>
      </c>
      <c r="BM145" s="150" t="s">
        <v>831</v>
      </c>
    </row>
    <row r="146" spans="1:65" s="2" customFormat="1" ht="24.2" customHeight="1">
      <c r="A146" s="26"/>
      <c r="B146" s="138"/>
      <c r="C146" s="139" t="s">
        <v>174</v>
      </c>
      <c r="D146" s="139" t="s">
        <v>131</v>
      </c>
      <c r="E146" s="140" t="s">
        <v>832</v>
      </c>
      <c r="F146" s="141" t="s">
        <v>833</v>
      </c>
      <c r="G146" s="142" t="s">
        <v>834</v>
      </c>
      <c r="H146" s="143">
        <v>294</v>
      </c>
      <c r="I146" s="144">
        <v>0.36</v>
      </c>
      <c r="J146" s="144">
        <f t="shared" si="0"/>
        <v>105.84</v>
      </c>
      <c r="K146" s="145"/>
      <c r="L146" s="27"/>
      <c r="M146" s="146" t="s">
        <v>1</v>
      </c>
      <c r="N146" s="147" t="s">
        <v>38</v>
      </c>
      <c r="O146" s="148">
        <v>5.0699999999999999E-3</v>
      </c>
      <c r="P146" s="148">
        <f t="shared" si="1"/>
        <v>1.49058</v>
      </c>
      <c r="Q146" s="148">
        <v>1.0000000000000001E-5</v>
      </c>
      <c r="R146" s="148">
        <f t="shared" si="2"/>
        <v>2.9400000000000003E-3</v>
      </c>
      <c r="S146" s="148">
        <v>2.0000000000000002E-5</v>
      </c>
      <c r="T146" s="149">
        <f t="shared" si="3"/>
        <v>5.8800000000000007E-3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135</v>
      </c>
      <c r="AT146" s="150" t="s">
        <v>131</v>
      </c>
      <c r="AU146" s="150" t="s">
        <v>136</v>
      </c>
      <c r="AY146" s="14" t="s">
        <v>129</v>
      </c>
      <c r="BE146" s="151">
        <f t="shared" si="4"/>
        <v>0</v>
      </c>
      <c r="BF146" s="151">
        <f t="shared" si="5"/>
        <v>105.84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136</v>
      </c>
      <c r="BK146" s="151">
        <f t="shared" si="9"/>
        <v>105.84</v>
      </c>
      <c r="BL146" s="14" t="s">
        <v>135</v>
      </c>
      <c r="BM146" s="150" t="s">
        <v>835</v>
      </c>
    </row>
    <row r="147" spans="1:65" s="2" customFormat="1" ht="24.2" customHeight="1">
      <c r="A147" s="26"/>
      <c r="B147" s="138"/>
      <c r="C147" s="139" t="s">
        <v>178</v>
      </c>
      <c r="D147" s="139" t="s">
        <v>131</v>
      </c>
      <c r="E147" s="140" t="s">
        <v>836</v>
      </c>
      <c r="F147" s="141" t="s">
        <v>837</v>
      </c>
      <c r="G147" s="142" t="s">
        <v>834</v>
      </c>
      <c r="H147" s="143">
        <v>50</v>
      </c>
      <c r="I147" s="144">
        <v>0.97</v>
      </c>
      <c r="J147" s="144">
        <f t="shared" si="0"/>
        <v>48.5</v>
      </c>
      <c r="K147" s="145"/>
      <c r="L147" s="27"/>
      <c r="M147" s="146" t="s">
        <v>1</v>
      </c>
      <c r="N147" s="147" t="s">
        <v>38</v>
      </c>
      <c r="O147" s="148">
        <v>3.4000000000000002E-2</v>
      </c>
      <c r="P147" s="148">
        <f t="shared" si="1"/>
        <v>1.7000000000000002</v>
      </c>
      <c r="Q147" s="148">
        <v>1.0000000000000001E-5</v>
      </c>
      <c r="R147" s="148">
        <f t="shared" si="2"/>
        <v>5.0000000000000001E-4</v>
      </c>
      <c r="S147" s="148">
        <v>3.0000000000000001E-5</v>
      </c>
      <c r="T147" s="149">
        <f t="shared" si="3"/>
        <v>1.5E-3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135</v>
      </c>
      <c r="AT147" s="150" t="s">
        <v>131</v>
      </c>
      <c r="AU147" s="150" t="s">
        <v>136</v>
      </c>
      <c r="AY147" s="14" t="s">
        <v>129</v>
      </c>
      <c r="BE147" s="151">
        <f t="shared" si="4"/>
        <v>0</v>
      </c>
      <c r="BF147" s="151">
        <f t="shared" si="5"/>
        <v>48.5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136</v>
      </c>
      <c r="BK147" s="151">
        <f t="shared" si="9"/>
        <v>48.5</v>
      </c>
      <c r="BL147" s="14" t="s">
        <v>135</v>
      </c>
      <c r="BM147" s="150" t="s">
        <v>838</v>
      </c>
    </row>
    <row r="148" spans="1:65" s="2" customFormat="1" ht="37.9" customHeight="1">
      <c r="A148" s="26"/>
      <c r="B148" s="138"/>
      <c r="C148" s="139" t="s">
        <v>182</v>
      </c>
      <c r="D148" s="139" t="s">
        <v>131</v>
      </c>
      <c r="E148" s="140" t="s">
        <v>839</v>
      </c>
      <c r="F148" s="141" t="s">
        <v>840</v>
      </c>
      <c r="G148" s="142" t="s">
        <v>161</v>
      </c>
      <c r="H148" s="143">
        <v>26.81</v>
      </c>
      <c r="I148" s="144">
        <v>3.7</v>
      </c>
      <c r="J148" s="144">
        <f t="shared" si="0"/>
        <v>99.2</v>
      </c>
      <c r="K148" s="145"/>
      <c r="L148" s="27"/>
      <c r="M148" s="146" t="s">
        <v>1</v>
      </c>
      <c r="N148" s="147" t="s">
        <v>38</v>
      </c>
      <c r="O148" s="148">
        <v>0.28399999999999997</v>
      </c>
      <c r="P148" s="148">
        <f t="shared" si="1"/>
        <v>7.6140399999999993</v>
      </c>
      <c r="Q148" s="148">
        <v>0</v>
      </c>
      <c r="R148" s="148">
        <f t="shared" si="2"/>
        <v>0</v>
      </c>
      <c r="S148" s="148">
        <v>6.8000000000000005E-2</v>
      </c>
      <c r="T148" s="149">
        <f t="shared" si="3"/>
        <v>1.82308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135</v>
      </c>
      <c r="AT148" s="150" t="s">
        <v>131</v>
      </c>
      <c r="AU148" s="150" t="s">
        <v>136</v>
      </c>
      <c r="AY148" s="14" t="s">
        <v>129</v>
      </c>
      <c r="BE148" s="151">
        <f t="shared" si="4"/>
        <v>0</v>
      </c>
      <c r="BF148" s="151">
        <f t="shared" si="5"/>
        <v>99.2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136</v>
      </c>
      <c r="BK148" s="151">
        <f t="shared" si="9"/>
        <v>99.2</v>
      </c>
      <c r="BL148" s="14" t="s">
        <v>135</v>
      </c>
      <c r="BM148" s="150" t="s">
        <v>841</v>
      </c>
    </row>
    <row r="149" spans="1:65" s="2" customFormat="1" ht="24.2" customHeight="1">
      <c r="A149" s="26"/>
      <c r="B149" s="138"/>
      <c r="C149" s="139" t="s">
        <v>186</v>
      </c>
      <c r="D149" s="139" t="s">
        <v>131</v>
      </c>
      <c r="E149" s="140" t="s">
        <v>268</v>
      </c>
      <c r="F149" s="141" t="s">
        <v>269</v>
      </c>
      <c r="G149" s="142" t="s">
        <v>161</v>
      </c>
      <c r="H149" s="143">
        <v>58.463999999999999</v>
      </c>
      <c r="I149" s="144">
        <v>8.3800000000000008</v>
      </c>
      <c r="J149" s="144">
        <f t="shared" si="0"/>
        <v>489.93</v>
      </c>
      <c r="K149" s="145"/>
      <c r="L149" s="27"/>
      <c r="M149" s="146" t="s">
        <v>1</v>
      </c>
      <c r="N149" s="147" t="s">
        <v>38</v>
      </c>
      <c r="O149" s="148">
        <v>0.64300000000000002</v>
      </c>
      <c r="P149" s="148">
        <f t="shared" si="1"/>
        <v>37.592351999999998</v>
      </c>
      <c r="Q149" s="148">
        <v>0</v>
      </c>
      <c r="R149" s="148">
        <f t="shared" si="2"/>
        <v>0</v>
      </c>
      <c r="S149" s="148">
        <v>8.8999999999999996E-2</v>
      </c>
      <c r="T149" s="149">
        <f t="shared" si="3"/>
        <v>5.2032959999999999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135</v>
      </c>
      <c r="AT149" s="150" t="s">
        <v>131</v>
      </c>
      <c r="AU149" s="150" t="s">
        <v>136</v>
      </c>
      <c r="AY149" s="14" t="s">
        <v>129</v>
      </c>
      <c r="BE149" s="151">
        <f t="shared" si="4"/>
        <v>0</v>
      </c>
      <c r="BF149" s="151">
        <f t="shared" si="5"/>
        <v>489.93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136</v>
      </c>
      <c r="BK149" s="151">
        <f t="shared" si="9"/>
        <v>489.93</v>
      </c>
      <c r="BL149" s="14" t="s">
        <v>135</v>
      </c>
      <c r="BM149" s="150" t="s">
        <v>842</v>
      </c>
    </row>
    <row r="150" spans="1:65" s="2" customFormat="1" ht="24.2" customHeight="1">
      <c r="A150" s="26"/>
      <c r="B150" s="138"/>
      <c r="C150" s="139" t="s">
        <v>190</v>
      </c>
      <c r="D150" s="139" t="s">
        <v>131</v>
      </c>
      <c r="E150" s="140" t="s">
        <v>272</v>
      </c>
      <c r="F150" s="141" t="s">
        <v>273</v>
      </c>
      <c r="G150" s="142" t="s">
        <v>151</v>
      </c>
      <c r="H150" s="143">
        <v>17.103000000000002</v>
      </c>
      <c r="I150" s="144">
        <v>9.68</v>
      </c>
      <c r="J150" s="144">
        <f t="shared" si="0"/>
        <v>165.56</v>
      </c>
      <c r="K150" s="145"/>
      <c r="L150" s="27"/>
      <c r="M150" s="146" t="s">
        <v>1</v>
      </c>
      <c r="N150" s="147" t="s">
        <v>38</v>
      </c>
      <c r="O150" s="148">
        <v>0.88200000000000001</v>
      </c>
      <c r="P150" s="148">
        <f t="shared" si="1"/>
        <v>15.084846000000001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135</v>
      </c>
      <c r="AT150" s="150" t="s">
        <v>131</v>
      </c>
      <c r="AU150" s="150" t="s">
        <v>136</v>
      </c>
      <c r="AY150" s="14" t="s">
        <v>129</v>
      </c>
      <c r="BE150" s="151">
        <f t="shared" si="4"/>
        <v>0</v>
      </c>
      <c r="BF150" s="151">
        <f t="shared" si="5"/>
        <v>165.56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136</v>
      </c>
      <c r="BK150" s="151">
        <f t="shared" si="9"/>
        <v>165.56</v>
      </c>
      <c r="BL150" s="14" t="s">
        <v>135</v>
      </c>
      <c r="BM150" s="150" t="s">
        <v>843</v>
      </c>
    </row>
    <row r="151" spans="1:65" s="2" customFormat="1" ht="14.45" customHeight="1">
      <c r="A151" s="26"/>
      <c r="B151" s="138"/>
      <c r="C151" s="139" t="s">
        <v>194</v>
      </c>
      <c r="D151" s="139" t="s">
        <v>131</v>
      </c>
      <c r="E151" s="140" t="s">
        <v>276</v>
      </c>
      <c r="F151" s="141" t="s">
        <v>277</v>
      </c>
      <c r="G151" s="142" t="s">
        <v>151</v>
      </c>
      <c r="H151" s="143">
        <v>17.103000000000002</v>
      </c>
      <c r="I151" s="144">
        <v>12.47</v>
      </c>
      <c r="J151" s="144">
        <f t="shared" si="0"/>
        <v>213.27</v>
      </c>
      <c r="K151" s="145"/>
      <c r="L151" s="27"/>
      <c r="M151" s="146" t="s">
        <v>1</v>
      </c>
      <c r="N151" s="147" t="s">
        <v>38</v>
      </c>
      <c r="O151" s="148">
        <v>0.59799999999999998</v>
      </c>
      <c r="P151" s="148">
        <f t="shared" si="1"/>
        <v>10.227594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135</v>
      </c>
      <c r="AT151" s="150" t="s">
        <v>131</v>
      </c>
      <c r="AU151" s="150" t="s">
        <v>136</v>
      </c>
      <c r="AY151" s="14" t="s">
        <v>129</v>
      </c>
      <c r="BE151" s="151">
        <f t="shared" si="4"/>
        <v>0</v>
      </c>
      <c r="BF151" s="151">
        <f t="shared" si="5"/>
        <v>213.27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136</v>
      </c>
      <c r="BK151" s="151">
        <f t="shared" si="9"/>
        <v>213.27</v>
      </c>
      <c r="BL151" s="14" t="s">
        <v>135</v>
      </c>
      <c r="BM151" s="150" t="s">
        <v>844</v>
      </c>
    </row>
    <row r="152" spans="1:65" s="2" customFormat="1" ht="24.2" customHeight="1">
      <c r="A152" s="26"/>
      <c r="B152" s="138"/>
      <c r="C152" s="139" t="s">
        <v>198</v>
      </c>
      <c r="D152" s="139" t="s">
        <v>131</v>
      </c>
      <c r="E152" s="140" t="s">
        <v>280</v>
      </c>
      <c r="F152" s="141" t="s">
        <v>281</v>
      </c>
      <c r="G152" s="142" t="s">
        <v>151</v>
      </c>
      <c r="H152" s="143">
        <v>324.95699999999999</v>
      </c>
      <c r="I152" s="144">
        <v>0.39</v>
      </c>
      <c r="J152" s="144">
        <f t="shared" si="0"/>
        <v>126.73</v>
      </c>
      <c r="K152" s="145"/>
      <c r="L152" s="27"/>
      <c r="M152" s="146" t="s">
        <v>1</v>
      </c>
      <c r="N152" s="147" t="s">
        <v>38</v>
      </c>
      <c r="O152" s="148">
        <v>7.0000000000000001E-3</v>
      </c>
      <c r="P152" s="148">
        <f t="shared" si="1"/>
        <v>2.274699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135</v>
      </c>
      <c r="AT152" s="150" t="s">
        <v>131</v>
      </c>
      <c r="AU152" s="150" t="s">
        <v>136</v>
      </c>
      <c r="AY152" s="14" t="s">
        <v>129</v>
      </c>
      <c r="BE152" s="151">
        <f t="shared" si="4"/>
        <v>0</v>
      </c>
      <c r="BF152" s="151">
        <f t="shared" si="5"/>
        <v>126.73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136</v>
      </c>
      <c r="BK152" s="151">
        <f t="shared" si="9"/>
        <v>126.73</v>
      </c>
      <c r="BL152" s="14" t="s">
        <v>135</v>
      </c>
      <c r="BM152" s="150" t="s">
        <v>845</v>
      </c>
    </row>
    <row r="153" spans="1:65" s="2" customFormat="1" ht="24.2" customHeight="1">
      <c r="A153" s="26"/>
      <c r="B153" s="138"/>
      <c r="C153" s="139" t="s">
        <v>203</v>
      </c>
      <c r="D153" s="139" t="s">
        <v>131</v>
      </c>
      <c r="E153" s="140" t="s">
        <v>284</v>
      </c>
      <c r="F153" s="141" t="s">
        <v>285</v>
      </c>
      <c r="G153" s="142" t="s">
        <v>151</v>
      </c>
      <c r="H153" s="143">
        <v>17.103000000000002</v>
      </c>
      <c r="I153" s="144">
        <v>9.77</v>
      </c>
      <c r="J153" s="144">
        <f t="shared" si="0"/>
        <v>167.1</v>
      </c>
      <c r="K153" s="145"/>
      <c r="L153" s="27"/>
      <c r="M153" s="146" t="s">
        <v>1</v>
      </c>
      <c r="N153" s="147" t="s">
        <v>38</v>
      </c>
      <c r="O153" s="148">
        <v>0.89</v>
      </c>
      <c r="P153" s="148">
        <f t="shared" si="1"/>
        <v>15.221670000000001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135</v>
      </c>
      <c r="AT153" s="150" t="s">
        <v>131</v>
      </c>
      <c r="AU153" s="150" t="s">
        <v>136</v>
      </c>
      <c r="AY153" s="14" t="s">
        <v>129</v>
      </c>
      <c r="BE153" s="151">
        <f t="shared" si="4"/>
        <v>0</v>
      </c>
      <c r="BF153" s="151">
        <f t="shared" si="5"/>
        <v>167.1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136</v>
      </c>
      <c r="BK153" s="151">
        <f t="shared" si="9"/>
        <v>167.1</v>
      </c>
      <c r="BL153" s="14" t="s">
        <v>135</v>
      </c>
      <c r="BM153" s="150" t="s">
        <v>846</v>
      </c>
    </row>
    <row r="154" spans="1:65" s="2" customFormat="1" ht="24.2" customHeight="1">
      <c r="A154" s="26"/>
      <c r="B154" s="138"/>
      <c r="C154" s="139" t="s">
        <v>207</v>
      </c>
      <c r="D154" s="139" t="s">
        <v>131</v>
      </c>
      <c r="E154" s="140" t="s">
        <v>288</v>
      </c>
      <c r="F154" s="141" t="s">
        <v>289</v>
      </c>
      <c r="G154" s="142" t="s">
        <v>151</v>
      </c>
      <c r="H154" s="143">
        <v>17.103000000000002</v>
      </c>
      <c r="I154" s="144">
        <v>1.1000000000000001</v>
      </c>
      <c r="J154" s="144">
        <f t="shared" si="0"/>
        <v>18.809999999999999</v>
      </c>
      <c r="K154" s="145"/>
      <c r="L154" s="27"/>
      <c r="M154" s="146" t="s">
        <v>1</v>
      </c>
      <c r="N154" s="147" t="s">
        <v>38</v>
      </c>
      <c r="O154" s="148">
        <v>0.1</v>
      </c>
      <c r="P154" s="148">
        <f t="shared" si="1"/>
        <v>1.7103000000000002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135</v>
      </c>
      <c r="AT154" s="150" t="s">
        <v>131</v>
      </c>
      <c r="AU154" s="150" t="s">
        <v>136</v>
      </c>
      <c r="AY154" s="14" t="s">
        <v>129</v>
      </c>
      <c r="BE154" s="151">
        <f t="shared" si="4"/>
        <v>0</v>
      </c>
      <c r="BF154" s="151">
        <f t="shared" si="5"/>
        <v>18.809999999999999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136</v>
      </c>
      <c r="BK154" s="151">
        <f t="shared" si="9"/>
        <v>18.809999999999999</v>
      </c>
      <c r="BL154" s="14" t="s">
        <v>135</v>
      </c>
      <c r="BM154" s="150" t="s">
        <v>847</v>
      </c>
    </row>
    <row r="155" spans="1:65" s="2" customFormat="1" ht="24.2" customHeight="1">
      <c r="A155" s="26"/>
      <c r="B155" s="138"/>
      <c r="C155" s="139" t="s">
        <v>211</v>
      </c>
      <c r="D155" s="139" t="s">
        <v>131</v>
      </c>
      <c r="E155" s="140" t="s">
        <v>292</v>
      </c>
      <c r="F155" s="141" t="s">
        <v>293</v>
      </c>
      <c r="G155" s="142" t="s">
        <v>151</v>
      </c>
      <c r="H155" s="143">
        <v>15.58</v>
      </c>
      <c r="I155" s="144">
        <v>18</v>
      </c>
      <c r="J155" s="144">
        <f t="shared" si="0"/>
        <v>280.44</v>
      </c>
      <c r="K155" s="145"/>
      <c r="L155" s="27"/>
      <c r="M155" s="146" t="s">
        <v>1</v>
      </c>
      <c r="N155" s="147" t="s">
        <v>38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135</v>
      </c>
      <c r="AT155" s="150" t="s">
        <v>131</v>
      </c>
      <c r="AU155" s="150" t="s">
        <v>136</v>
      </c>
      <c r="AY155" s="14" t="s">
        <v>129</v>
      </c>
      <c r="BE155" s="151">
        <f t="shared" si="4"/>
        <v>0</v>
      </c>
      <c r="BF155" s="151">
        <f t="shared" si="5"/>
        <v>280.44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136</v>
      </c>
      <c r="BK155" s="151">
        <f t="shared" si="9"/>
        <v>280.44</v>
      </c>
      <c r="BL155" s="14" t="s">
        <v>135</v>
      </c>
      <c r="BM155" s="150" t="s">
        <v>848</v>
      </c>
    </row>
    <row r="156" spans="1:65" s="2" customFormat="1" ht="24.2" customHeight="1">
      <c r="A156" s="26"/>
      <c r="B156" s="138"/>
      <c r="C156" s="139" t="s">
        <v>7</v>
      </c>
      <c r="D156" s="139" t="s">
        <v>131</v>
      </c>
      <c r="E156" s="140" t="s">
        <v>413</v>
      </c>
      <c r="F156" s="141" t="s">
        <v>414</v>
      </c>
      <c r="G156" s="142" t="s">
        <v>151</v>
      </c>
      <c r="H156" s="143">
        <v>1.171</v>
      </c>
      <c r="I156" s="144">
        <v>38</v>
      </c>
      <c r="J156" s="144">
        <f t="shared" si="0"/>
        <v>44.5</v>
      </c>
      <c r="K156" s="145"/>
      <c r="L156" s="27"/>
      <c r="M156" s="146" t="s">
        <v>1</v>
      </c>
      <c r="N156" s="147" t="s">
        <v>38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135</v>
      </c>
      <c r="AT156" s="150" t="s">
        <v>131</v>
      </c>
      <c r="AU156" s="150" t="s">
        <v>136</v>
      </c>
      <c r="AY156" s="14" t="s">
        <v>129</v>
      </c>
      <c r="BE156" s="151">
        <f t="shared" si="4"/>
        <v>0</v>
      </c>
      <c r="BF156" s="151">
        <f t="shared" si="5"/>
        <v>44.5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136</v>
      </c>
      <c r="BK156" s="151">
        <f t="shared" si="9"/>
        <v>44.5</v>
      </c>
      <c r="BL156" s="14" t="s">
        <v>135</v>
      </c>
      <c r="BM156" s="150" t="s">
        <v>849</v>
      </c>
    </row>
    <row r="157" spans="1:65" s="2" customFormat="1" ht="24.2" customHeight="1">
      <c r="A157" s="26"/>
      <c r="B157" s="138"/>
      <c r="C157" s="139" t="s">
        <v>218</v>
      </c>
      <c r="D157" s="139" t="s">
        <v>131</v>
      </c>
      <c r="E157" s="140" t="s">
        <v>296</v>
      </c>
      <c r="F157" s="141" t="s">
        <v>297</v>
      </c>
      <c r="G157" s="142" t="s">
        <v>151</v>
      </c>
      <c r="H157" s="143">
        <v>0.35099999999999998</v>
      </c>
      <c r="I157" s="144">
        <v>0</v>
      </c>
      <c r="J157" s="144">
        <f t="shared" si="0"/>
        <v>0</v>
      </c>
      <c r="K157" s="145"/>
      <c r="L157" s="27"/>
      <c r="M157" s="146" t="s">
        <v>1</v>
      </c>
      <c r="N157" s="147" t="s">
        <v>38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135</v>
      </c>
      <c r="AT157" s="150" t="s">
        <v>131</v>
      </c>
      <c r="AU157" s="150" t="s">
        <v>136</v>
      </c>
      <c r="AY157" s="14" t="s">
        <v>129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136</v>
      </c>
      <c r="BK157" s="151">
        <f t="shared" si="9"/>
        <v>0</v>
      </c>
      <c r="BL157" s="14" t="s">
        <v>135</v>
      </c>
      <c r="BM157" s="150" t="s">
        <v>850</v>
      </c>
    </row>
    <row r="158" spans="1:65" s="2" customFormat="1" ht="14.45" customHeight="1">
      <c r="A158" s="26"/>
      <c r="B158" s="138"/>
      <c r="C158" s="139" t="s">
        <v>223</v>
      </c>
      <c r="D158" s="139" t="s">
        <v>131</v>
      </c>
      <c r="E158" s="140" t="s">
        <v>300</v>
      </c>
      <c r="F158" s="141" t="s">
        <v>301</v>
      </c>
      <c r="G158" s="142" t="s">
        <v>171</v>
      </c>
      <c r="H158" s="143">
        <v>2</v>
      </c>
      <c r="I158" s="144">
        <v>250</v>
      </c>
      <c r="J158" s="144">
        <f t="shared" si="0"/>
        <v>500</v>
      </c>
      <c r="K158" s="145"/>
      <c r="L158" s="27"/>
      <c r="M158" s="146" t="s">
        <v>1</v>
      </c>
      <c r="N158" s="147" t="s">
        <v>38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135</v>
      </c>
      <c r="AT158" s="150" t="s">
        <v>131</v>
      </c>
      <c r="AU158" s="150" t="s">
        <v>136</v>
      </c>
      <c r="AY158" s="14" t="s">
        <v>129</v>
      </c>
      <c r="BE158" s="151">
        <f t="shared" si="4"/>
        <v>0</v>
      </c>
      <c r="BF158" s="151">
        <f t="shared" si="5"/>
        <v>500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136</v>
      </c>
      <c r="BK158" s="151">
        <f t="shared" si="9"/>
        <v>500</v>
      </c>
      <c r="BL158" s="14" t="s">
        <v>135</v>
      </c>
      <c r="BM158" s="150" t="s">
        <v>851</v>
      </c>
    </row>
    <row r="159" spans="1:65" s="12" customFormat="1" ht="22.9" customHeight="1">
      <c r="B159" s="126"/>
      <c r="D159" s="127" t="s">
        <v>71</v>
      </c>
      <c r="E159" s="136" t="s">
        <v>303</v>
      </c>
      <c r="F159" s="136" t="s">
        <v>304</v>
      </c>
      <c r="J159" s="137">
        <f>BK159</f>
        <v>23.34</v>
      </c>
      <c r="L159" s="126"/>
      <c r="M159" s="130"/>
      <c r="N159" s="131"/>
      <c r="O159" s="131"/>
      <c r="P159" s="132">
        <f>P160</f>
        <v>1.6674510000000002</v>
      </c>
      <c r="Q159" s="131"/>
      <c r="R159" s="132">
        <f>R160</f>
        <v>0</v>
      </c>
      <c r="S159" s="131"/>
      <c r="T159" s="133">
        <f>T160</f>
        <v>0</v>
      </c>
      <c r="AR159" s="127" t="s">
        <v>80</v>
      </c>
      <c r="AT159" s="134" t="s">
        <v>71</v>
      </c>
      <c r="AU159" s="134" t="s">
        <v>80</v>
      </c>
      <c r="AY159" s="127" t="s">
        <v>129</v>
      </c>
      <c r="BK159" s="135">
        <f>BK160</f>
        <v>23.34</v>
      </c>
    </row>
    <row r="160" spans="1:65" s="2" customFormat="1" ht="24.2" customHeight="1">
      <c r="A160" s="26"/>
      <c r="B160" s="138"/>
      <c r="C160" s="139" t="s">
        <v>227</v>
      </c>
      <c r="D160" s="139" t="s">
        <v>131</v>
      </c>
      <c r="E160" s="140" t="s">
        <v>306</v>
      </c>
      <c r="F160" s="141" t="s">
        <v>307</v>
      </c>
      <c r="G160" s="142" t="s">
        <v>151</v>
      </c>
      <c r="H160" s="143">
        <v>0.67700000000000005</v>
      </c>
      <c r="I160" s="144">
        <v>34.47</v>
      </c>
      <c r="J160" s="144">
        <f>ROUND(I160*H160,2)</f>
        <v>23.34</v>
      </c>
      <c r="K160" s="145"/>
      <c r="L160" s="27"/>
      <c r="M160" s="146" t="s">
        <v>1</v>
      </c>
      <c r="N160" s="147" t="s">
        <v>38</v>
      </c>
      <c r="O160" s="148">
        <v>2.4630000000000001</v>
      </c>
      <c r="P160" s="148">
        <f>O160*H160</f>
        <v>1.6674510000000002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135</v>
      </c>
      <c r="AT160" s="150" t="s">
        <v>131</v>
      </c>
      <c r="AU160" s="150" t="s">
        <v>136</v>
      </c>
      <c r="AY160" s="14" t="s">
        <v>129</v>
      </c>
      <c r="BE160" s="151">
        <f>IF(N160="základná",J160,0)</f>
        <v>0</v>
      </c>
      <c r="BF160" s="151">
        <f>IF(N160="znížená",J160,0)</f>
        <v>23.34</v>
      </c>
      <c r="BG160" s="151">
        <f>IF(N160="zákl. prenesená",J160,0)</f>
        <v>0</v>
      </c>
      <c r="BH160" s="151">
        <f>IF(N160="zníž. prenesená",J160,0)</f>
        <v>0</v>
      </c>
      <c r="BI160" s="151">
        <f>IF(N160="nulová",J160,0)</f>
        <v>0</v>
      </c>
      <c r="BJ160" s="14" t="s">
        <v>136</v>
      </c>
      <c r="BK160" s="151">
        <f>ROUND(I160*H160,2)</f>
        <v>23.34</v>
      </c>
      <c r="BL160" s="14" t="s">
        <v>135</v>
      </c>
      <c r="BM160" s="150" t="s">
        <v>852</v>
      </c>
    </row>
    <row r="161" spans="1:65" s="12" customFormat="1" ht="25.9" customHeight="1">
      <c r="B161" s="126"/>
      <c r="D161" s="127" t="s">
        <v>71</v>
      </c>
      <c r="E161" s="128" t="s">
        <v>309</v>
      </c>
      <c r="F161" s="128" t="s">
        <v>310</v>
      </c>
      <c r="J161" s="129">
        <f>BK161</f>
        <v>17833.05</v>
      </c>
      <c r="L161" s="126"/>
      <c r="M161" s="130"/>
      <c r="N161" s="131"/>
      <c r="O161" s="131"/>
      <c r="P161" s="132">
        <f>P162+P166+P170+P177+P185+P188+P192+P196+P200</f>
        <v>545.16378670999995</v>
      </c>
      <c r="Q161" s="131"/>
      <c r="R161" s="132">
        <f>R162+R166+R170+R177+R185+R188+R192+R196+R200</f>
        <v>18.034123709999999</v>
      </c>
      <c r="S161" s="131"/>
      <c r="T161" s="133">
        <f>T162+T166+T170+T177+T185+T188+T192+T196+T200</f>
        <v>1.5234288499999997</v>
      </c>
      <c r="AR161" s="127" t="s">
        <v>136</v>
      </c>
      <c r="AT161" s="134" t="s">
        <v>71</v>
      </c>
      <c r="AU161" s="134" t="s">
        <v>72</v>
      </c>
      <c r="AY161" s="127" t="s">
        <v>129</v>
      </c>
      <c r="BK161" s="135">
        <f>BK162+BK166+BK170+BK177+BK185+BK188+BK192+BK196+BK200</f>
        <v>17833.05</v>
      </c>
    </row>
    <row r="162" spans="1:65" s="12" customFormat="1" ht="22.9" customHeight="1">
      <c r="B162" s="126"/>
      <c r="D162" s="127" t="s">
        <v>71</v>
      </c>
      <c r="E162" s="136" t="s">
        <v>311</v>
      </c>
      <c r="F162" s="136" t="s">
        <v>312</v>
      </c>
      <c r="J162" s="137">
        <f>BK162</f>
        <v>716.04000000000008</v>
      </c>
      <c r="L162" s="126"/>
      <c r="M162" s="130"/>
      <c r="N162" s="131"/>
      <c r="O162" s="131"/>
      <c r="P162" s="132">
        <f>SUM(P163:P165)</f>
        <v>11.386939</v>
      </c>
      <c r="Q162" s="131"/>
      <c r="R162" s="132">
        <f>SUM(R163:R165)</f>
        <v>0.33733727999999996</v>
      </c>
      <c r="S162" s="131"/>
      <c r="T162" s="133">
        <f>SUM(T163:T165)</f>
        <v>0</v>
      </c>
      <c r="AR162" s="127" t="s">
        <v>136</v>
      </c>
      <c r="AT162" s="134" t="s">
        <v>71</v>
      </c>
      <c r="AU162" s="134" t="s">
        <v>80</v>
      </c>
      <c r="AY162" s="127" t="s">
        <v>129</v>
      </c>
      <c r="BK162" s="135">
        <f>SUM(BK163:BK165)</f>
        <v>716.04000000000008</v>
      </c>
    </row>
    <row r="163" spans="1:65" s="2" customFormat="1" ht="37.9" customHeight="1">
      <c r="A163" s="26"/>
      <c r="B163" s="138"/>
      <c r="C163" s="139" t="s">
        <v>231</v>
      </c>
      <c r="D163" s="139" t="s">
        <v>131</v>
      </c>
      <c r="E163" s="140" t="s">
        <v>853</v>
      </c>
      <c r="F163" s="141" t="s">
        <v>854</v>
      </c>
      <c r="G163" s="142" t="s">
        <v>161</v>
      </c>
      <c r="H163" s="143">
        <v>19.488</v>
      </c>
      <c r="I163" s="144">
        <v>10.58</v>
      </c>
      <c r="J163" s="144">
        <f>ROUND(I163*H163,2)</f>
        <v>206.18</v>
      </c>
      <c r="K163" s="145"/>
      <c r="L163" s="27"/>
      <c r="M163" s="146" t="s">
        <v>1</v>
      </c>
      <c r="N163" s="147" t="s">
        <v>38</v>
      </c>
      <c r="O163" s="148">
        <v>0.14499999999999999</v>
      </c>
      <c r="P163" s="148">
        <f>O163*H163</f>
        <v>2.8257599999999998</v>
      </c>
      <c r="Q163" s="148">
        <v>5.2500000000000003E-3</v>
      </c>
      <c r="R163" s="148">
        <f>Q163*H163</f>
        <v>0.102312</v>
      </c>
      <c r="S163" s="148">
        <v>0</v>
      </c>
      <c r="T163" s="149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198</v>
      </c>
      <c r="AT163" s="150" t="s">
        <v>131</v>
      </c>
      <c r="AU163" s="150" t="s">
        <v>136</v>
      </c>
      <c r="AY163" s="14" t="s">
        <v>129</v>
      </c>
      <c r="BE163" s="151">
        <f>IF(N163="základná",J163,0)</f>
        <v>0</v>
      </c>
      <c r="BF163" s="151">
        <f>IF(N163="znížená",J163,0)</f>
        <v>206.18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136</v>
      </c>
      <c r="BK163" s="151">
        <f>ROUND(I163*H163,2)</f>
        <v>206.18</v>
      </c>
      <c r="BL163" s="14" t="s">
        <v>198</v>
      </c>
      <c r="BM163" s="150" t="s">
        <v>855</v>
      </c>
    </row>
    <row r="164" spans="1:65" s="2" customFormat="1" ht="37.9" customHeight="1">
      <c r="A164" s="26"/>
      <c r="B164" s="138"/>
      <c r="C164" s="139" t="s">
        <v>235</v>
      </c>
      <c r="D164" s="139" t="s">
        <v>131</v>
      </c>
      <c r="E164" s="140" t="s">
        <v>856</v>
      </c>
      <c r="F164" s="141" t="s">
        <v>857</v>
      </c>
      <c r="G164" s="142" t="s">
        <v>161</v>
      </c>
      <c r="H164" s="143">
        <v>38.975999999999999</v>
      </c>
      <c r="I164" s="144">
        <v>12.82</v>
      </c>
      <c r="J164" s="144">
        <f>ROUND(I164*H164,2)</f>
        <v>499.67</v>
      </c>
      <c r="K164" s="145"/>
      <c r="L164" s="27"/>
      <c r="M164" s="146" t="s">
        <v>1</v>
      </c>
      <c r="N164" s="147" t="s">
        <v>38</v>
      </c>
      <c r="O164" s="148">
        <v>0.20599999999999999</v>
      </c>
      <c r="P164" s="148">
        <f>O164*H164</f>
        <v>8.0290559999999989</v>
      </c>
      <c r="Q164" s="148">
        <v>6.0299999999999998E-3</v>
      </c>
      <c r="R164" s="148">
        <f>Q164*H164</f>
        <v>0.23502527999999998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198</v>
      </c>
      <c r="AT164" s="150" t="s">
        <v>131</v>
      </c>
      <c r="AU164" s="150" t="s">
        <v>136</v>
      </c>
      <c r="AY164" s="14" t="s">
        <v>129</v>
      </c>
      <c r="BE164" s="151">
        <f>IF(N164="základná",J164,0)</f>
        <v>0</v>
      </c>
      <c r="BF164" s="151">
        <f>IF(N164="znížená",J164,0)</f>
        <v>499.67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136</v>
      </c>
      <c r="BK164" s="151">
        <f>ROUND(I164*H164,2)</f>
        <v>499.67</v>
      </c>
      <c r="BL164" s="14" t="s">
        <v>198</v>
      </c>
      <c r="BM164" s="150" t="s">
        <v>858</v>
      </c>
    </row>
    <row r="165" spans="1:65" s="2" customFormat="1" ht="24.2" customHeight="1">
      <c r="A165" s="26"/>
      <c r="B165" s="138"/>
      <c r="C165" s="139" t="s">
        <v>239</v>
      </c>
      <c r="D165" s="139" t="s">
        <v>131</v>
      </c>
      <c r="E165" s="140" t="s">
        <v>859</v>
      </c>
      <c r="F165" s="141" t="s">
        <v>860</v>
      </c>
      <c r="G165" s="142" t="s">
        <v>151</v>
      </c>
      <c r="H165" s="143">
        <v>0.33700000000000002</v>
      </c>
      <c r="I165" s="144">
        <v>30.25</v>
      </c>
      <c r="J165" s="144">
        <f>ROUND(I165*H165,2)</f>
        <v>10.19</v>
      </c>
      <c r="K165" s="145"/>
      <c r="L165" s="27"/>
      <c r="M165" s="146" t="s">
        <v>1</v>
      </c>
      <c r="N165" s="147" t="s">
        <v>38</v>
      </c>
      <c r="O165" s="148">
        <v>1.579</v>
      </c>
      <c r="P165" s="148">
        <f>O165*H165</f>
        <v>0.53212300000000001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198</v>
      </c>
      <c r="AT165" s="150" t="s">
        <v>131</v>
      </c>
      <c r="AU165" s="150" t="s">
        <v>136</v>
      </c>
      <c r="AY165" s="14" t="s">
        <v>129</v>
      </c>
      <c r="BE165" s="151">
        <f>IF(N165="základná",J165,0)</f>
        <v>0</v>
      </c>
      <c r="BF165" s="151">
        <f>IF(N165="znížená",J165,0)</f>
        <v>10.19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136</v>
      </c>
      <c r="BK165" s="151">
        <f>ROUND(I165*H165,2)</f>
        <v>10.19</v>
      </c>
      <c r="BL165" s="14" t="s">
        <v>198</v>
      </c>
      <c r="BM165" s="150" t="s">
        <v>861</v>
      </c>
    </row>
    <row r="166" spans="1:65" s="12" customFormat="1" ht="22.9" customHeight="1">
      <c r="B166" s="126"/>
      <c r="D166" s="127" t="s">
        <v>71</v>
      </c>
      <c r="E166" s="136" t="s">
        <v>317</v>
      </c>
      <c r="F166" s="136" t="s">
        <v>318</v>
      </c>
      <c r="J166" s="137">
        <f>BK166</f>
        <v>1879.67</v>
      </c>
      <c r="L166" s="126"/>
      <c r="M166" s="130"/>
      <c r="N166" s="131"/>
      <c r="O166" s="131"/>
      <c r="P166" s="132">
        <f>SUM(P167:P169)</f>
        <v>71.868599000000003</v>
      </c>
      <c r="Q166" s="131"/>
      <c r="R166" s="132">
        <f>SUM(R167:R169)</f>
        <v>0.43636900000000001</v>
      </c>
      <c r="S166" s="131"/>
      <c r="T166" s="133">
        <f>SUM(T167:T169)</f>
        <v>0.350628</v>
      </c>
      <c r="AR166" s="127" t="s">
        <v>136</v>
      </c>
      <c r="AT166" s="134" t="s">
        <v>71</v>
      </c>
      <c r="AU166" s="134" t="s">
        <v>80</v>
      </c>
      <c r="AY166" s="127" t="s">
        <v>129</v>
      </c>
      <c r="BK166" s="135">
        <f>SUM(BK167:BK169)</f>
        <v>1879.67</v>
      </c>
    </row>
    <row r="167" spans="1:65" s="2" customFormat="1" ht="24.2" customHeight="1">
      <c r="A167" s="26"/>
      <c r="B167" s="138"/>
      <c r="C167" s="139" t="s">
        <v>243</v>
      </c>
      <c r="D167" s="139" t="s">
        <v>131</v>
      </c>
      <c r="E167" s="140" t="s">
        <v>580</v>
      </c>
      <c r="F167" s="141" t="s">
        <v>581</v>
      </c>
      <c r="G167" s="142" t="s">
        <v>161</v>
      </c>
      <c r="H167" s="143">
        <v>47.9</v>
      </c>
      <c r="I167" s="144">
        <v>1.24</v>
      </c>
      <c r="J167" s="144">
        <f>ROUND(I167*H167,2)</f>
        <v>59.4</v>
      </c>
      <c r="K167" s="145"/>
      <c r="L167" s="27"/>
      <c r="M167" s="146" t="s">
        <v>1</v>
      </c>
      <c r="N167" s="147" t="s">
        <v>38</v>
      </c>
      <c r="O167" s="148">
        <v>7.4999999999999997E-2</v>
      </c>
      <c r="P167" s="148">
        <f>O167*H167</f>
        <v>3.5924999999999998</v>
      </c>
      <c r="Q167" s="148">
        <v>0</v>
      </c>
      <c r="R167" s="148">
        <f>Q167*H167</f>
        <v>0</v>
      </c>
      <c r="S167" s="148">
        <v>7.3200000000000001E-3</v>
      </c>
      <c r="T167" s="149">
        <f>S167*H167</f>
        <v>0.350628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198</v>
      </c>
      <c r="AT167" s="150" t="s">
        <v>131</v>
      </c>
      <c r="AU167" s="150" t="s">
        <v>136</v>
      </c>
      <c r="AY167" s="14" t="s">
        <v>129</v>
      </c>
      <c r="BE167" s="151">
        <f>IF(N167="základná",J167,0)</f>
        <v>0</v>
      </c>
      <c r="BF167" s="151">
        <f>IF(N167="znížená",J167,0)</f>
        <v>59.4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136</v>
      </c>
      <c r="BK167" s="151">
        <f>ROUND(I167*H167,2)</f>
        <v>59.4</v>
      </c>
      <c r="BL167" s="14" t="s">
        <v>198</v>
      </c>
      <c r="BM167" s="150" t="s">
        <v>862</v>
      </c>
    </row>
    <row r="168" spans="1:65" s="2" customFormat="1" ht="24.2" customHeight="1">
      <c r="A168" s="26"/>
      <c r="B168" s="138"/>
      <c r="C168" s="139" t="s">
        <v>247</v>
      </c>
      <c r="D168" s="139" t="s">
        <v>131</v>
      </c>
      <c r="E168" s="140" t="s">
        <v>863</v>
      </c>
      <c r="F168" s="141" t="s">
        <v>864</v>
      </c>
      <c r="G168" s="142" t="s">
        <v>161</v>
      </c>
      <c r="H168" s="143">
        <v>47.9</v>
      </c>
      <c r="I168" s="144">
        <v>37.43</v>
      </c>
      <c r="J168" s="144">
        <f>ROUND(I168*H168,2)</f>
        <v>1792.9</v>
      </c>
      <c r="K168" s="145"/>
      <c r="L168" s="27"/>
      <c r="M168" s="146" t="s">
        <v>1</v>
      </c>
      <c r="N168" s="147" t="s">
        <v>38</v>
      </c>
      <c r="O168" s="148">
        <v>1.3846099999999999</v>
      </c>
      <c r="P168" s="148">
        <f>O168*H168</f>
        <v>66.322818999999996</v>
      </c>
      <c r="Q168" s="148">
        <v>9.11E-3</v>
      </c>
      <c r="R168" s="148">
        <f>Q168*H168</f>
        <v>0.43636900000000001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198</v>
      </c>
      <c r="AT168" s="150" t="s">
        <v>131</v>
      </c>
      <c r="AU168" s="150" t="s">
        <v>136</v>
      </c>
      <c r="AY168" s="14" t="s">
        <v>129</v>
      </c>
      <c r="BE168" s="151">
        <f>IF(N168="základná",J168,0)</f>
        <v>0</v>
      </c>
      <c r="BF168" s="151">
        <f>IF(N168="znížená",J168,0)</f>
        <v>1792.9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136</v>
      </c>
      <c r="BK168" s="151">
        <f>ROUND(I168*H168,2)</f>
        <v>1792.9</v>
      </c>
      <c r="BL168" s="14" t="s">
        <v>198</v>
      </c>
      <c r="BM168" s="150" t="s">
        <v>865</v>
      </c>
    </row>
    <row r="169" spans="1:65" s="2" customFormat="1" ht="24.2" customHeight="1">
      <c r="A169" s="26"/>
      <c r="B169" s="138"/>
      <c r="C169" s="139" t="s">
        <v>251</v>
      </c>
      <c r="D169" s="139" t="s">
        <v>131</v>
      </c>
      <c r="E169" s="140" t="s">
        <v>866</v>
      </c>
      <c r="F169" s="141" t="s">
        <v>867</v>
      </c>
      <c r="G169" s="142" t="s">
        <v>151</v>
      </c>
      <c r="H169" s="143">
        <v>0.436</v>
      </c>
      <c r="I169" s="144">
        <v>62.78</v>
      </c>
      <c r="J169" s="144">
        <f>ROUND(I169*H169,2)</f>
        <v>27.37</v>
      </c>
      <c r="K169" s="145"/>
      <c r="L169" s="27"/>
      <c r="M169" s="146" t="s">
        <v>1</v>
      </c>
      <c r="N169" s="147" t="s">
        <v>38</v>
      </c>
      <c r="O169" s="148">
        <v>4.4800000000000004</v>
      </c>
      <c r="P169" s="148">
        <f>O169*H169</f>
        <v>1.9532800000000001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198</v>
      </c>
      <c r="AT169" s="150" t="s">
        <v>131</v>
      </c>
      <c r="AU169" s="150" t="s">
        <v>136</v>
      </c>
      <c r="AY169" s="14" t="s">
        <v>129</v>
      </c>
      <c r="BE169" s="151">
        <f>IF(N169="základná",J169,0)</f>
        <v>0</v>
      </c>
      <c r="BF169" s="151">
        <f>IF(N169="znížená",J169,0)</f>
        <v>27.37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136</v>
      </c>
      <c r="BK169" s="151">
        <f>ROUND(I169*H169,2)</f>
        <v>27.37</v>
      </c>
      <c r="BL169" s="14" t="s">
        <v>198</v>
      </c>
      <c r="BM169" s="150" t="s">
        <v>868</v>
      </c>
    </row>
    <row r="170" spans="1:65" s="12" customFormat="1" ht="22.9" customHeight="1">
      <c r="B170" s="126"/>
      <c r="D170" s="127" t="s">
        <v>71</v>
      </c>
      <c r="E170" s="136" t="s">
        <v>421</v>
      </c>
      <c r="F170" s="136" t="s">
        <v>422</v>
      </c>
      <c r="J170" s="137">
        <f>BK170</f>
        <v>1463.5100000000002</v>
      </c>
      <c r="L170" s="126"/>
      <c r="M170" s="130"/>
      <c r="N170" s="131"/>
      <c r="O170" s="131"/>
      <c r="P170" s="132">
        <f>SUM(P171:P176)</f>
        <v>71.709891519999999</v>
      </c>
      <c r="Q170" s="131"/>
      <c r="R170" s="132">
        <f>SUM(R171:R176)</f>
        <v>0.46779714000000006</v>
      </c>
      <c r="S170" s="131"/>
      <c r="T170" s="133">
        <f>SUM(T171:T176)</f>
        <v>1.1709008499999998</v>
      </c>
      <c r="AR170" s="127" t="s">
        <v>136</v>
      </c>
      <c r="AT170" s="134" t="s">
        <v>71</v>
      </c>
      <c r="AU170" s="134" t="s">
        <v>80</v>
      </c>
      <c r="AY170" s="127" t="s">
        <v>129</v>
      </c>
      <c r="BK170" s="135">
        <f>SUM(BK171:BK176)</f>
        <v>1463.5100000000002</v>
      </c>
    </row>
    <row r="171" spans="1:65" s="2" customFormat="1" ht="24.2" customHeight="1">
      <c r="A171" s="26"/>
      <c r="B171" s="138"/>
      <c r="C171" s="139" t="s">
        <v>255</v>
      </c>
      <c r="D171" s="139" t="s">
        <v>131</v>
      </c>
      <c r="E171" s="140" t="s">
        <v>869</v>
      </c>
      <c r="F171" s="141" t="s">
        <v>870</v>
      </c>
      <c r="G171" s="142" t="s">
        <v>161</v>
      </c>
      <c r="H171" s="143">
        <v>28.068999999999999</v>
      </c>
      <c r="I171" s="144">
        <v>3.6</v>
      </c>
      <c r="J171" s="144">
        <f t="shared" ref="J171:J176" si="10">ROUND(I171*H171,2)</f>
        <v>101.05</v>
      </c>
      <c r="K171" s="145"/>
      <c r="L171" s="27"/>
      <c r="M171" s="146" t="s">
        <v>1</v>
      </c>
      <c r="N171" s="147" t="s">
        <v>38</v>
      </c>
      <c r="O171" s="148">
        <v>0.218</v>
      </c>
      <c r="P171" s="148">
        <f t="shared" ref="P171:P176" si="11">O171*H171</f>
        <v>6.1190419999999994</v>
      </c>
      <c r="Q171" s="148">
        <v>0</v>
      </c>
      <c r="R171" s="148">
        <f t="shared" ref="R171:R176" si="12">Q171*H171</f>
        <v>0</v>
      </c>
      <c r="S171" s="148">
        <v>2.4649999999999998E-2</v>
      </c>
      <c r="T171" s="149">
        <f t="shared" ref="T171:T176" si="13">S171*H171</f>
        <v>0.6919008499999999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198</v>
      </c>
      <c r="AT171" s="150" t="s">
        <v>131</v>
      </c>
      <c r="AU171" s="150" t="s">
        <v>136</v>
      </c>
      <c r="AY171" s="14" t="s">
        <v>129</v>
      </c>
      <c r="BE171" s="151">
        <f t="shared" ref="BE171:BE176" si="14">IF(N171="základná",J171,0)</f>
        <v>0</v>
      </c>
      <c r="BF171" s="151">
        <f t="shared" ref="BF171:BF176" si="15">IF(N171="znížená",J171,0)</f>
        <v>101.05</v>
      </c>
      <c r="BG171" s="151">
        <f t="shared" ref="BG171:BG176" si="16">IF(N171="zákl. prenesená",J171,0)</f>
        <v>0</v>
      </c>
      <c r="BH171" s="151">
        <f t="shared" ref="BH171:BH176" si="17">IF(N171="zníž. prenesená",J171,0)</f>
        <v>0</v>
      </c>
      <c r="BI171" s="151">
        <f t="shared" ref="BI171:BI176" si="18">IF(N171="nulová",J171,0)</f>
        <v>0</v>
      </c>
      <c r="BJ171" s="14" t="s">
        <v>136</v>
      </c>
      <c r="BK171" s="151">
        <f t="shared" ref="BK171:BK176" si="19">ROUND(I171*H171,2)</f>
        <v>101.05</v>
      </c>
      <c r="BL171" s="14" t="s">
        <v>198</v>
      </c>
      <c r="BM171" s="150" t="s">
        <v>871</v>
      </c>
    </row>
    <row r="172" spans="1:65" s="2" customFormat="1" ht="24.2" customHeight="1">
      <c r="A172" s="26"/>
      <c r="B172" s="138"/>
      <c r="C172" s="139" t="s">
        <v>259</v>
      </c>
      <c r="D172" s="139" t="s">
        <v>131</v>
      </c>
      <c r="E172" s="140" t="s">
        <v>872</v>
      </c>
      <c r="F172" s="141" t="s">
        <v>873</v>
      </c>
      <c r="G172" s="142" t="s">
        <v>161</v>
      </c>
      <c r="H172" s="143">
        <v>28.068999999999999</v>
      </c>
      <c r="I172" s="144">
        <v>13.26</v>
      </c>
      <c r="J172" s="144">
        <f t="shared" si="10"/>
        <v>372.19</v>
      </c>
      <c r="K172" s="145"/>
      <c r="L172" s="27"/>
      <c r="M172" s="146" t="s">
        <v>1</v>
      </c>
      <c r="N172" s="147" t="s">
        <v>38</v>
      </c>
      <c r="O172" s="148">
        <v>0.74807999999999997</v>
      </c>
      <c r="P172" s="148">
        <f t="shared" si="11"/>
        <v>20.997857519999997</v>
      </c>
      <c r="Q172" s="148">
        <v>2.0000000000000002E-5</v>
      </c>
      <c r="R172" s="148">
        <f t="shared" si="12"/>
        <v>5.6138E-4</v>
      </c>
      <c r="S172" s="148">
        <v>0</v>
      </c>
      <c r="T172" s="149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198</v>
      </c>
      <c r="AT172" s="150" t="s">
        <v>131</v>
      </c>
      <c r="AU172" s="150" t="s">
        <v>136</v>
      </c>
      <c r="AY172" s="14" t="s">
        <v>129</v>
      </c>
      <c r="BE172" s="151">
        <f t="shared" si="14"/>
        <v>0</v>
      </c>
      <c r="BF172" s="151">
        <f t="shared" si="15"/>
        <v>372.19</v>
      </c>
      <c r="BG172" s="151">
        <f t="shared" si="16"/>
        <v>0</v>
      </c>
      <c r="BH172" s="151">
        <f t="shared" si="17"/>
        <v>0</v>
      </c>
      <c r="BI172" s="151">
        <f t="shared" si="18"/>
        <v>0</v>
      </c>
      <c r="BJ172" s="14" t="s">
        <v>136</v>
      </c>
      <c r="BK172" s="151">
        <f t="shared" si="19"/>
        <v>372.19</v>
      </c>
      <c r="BL172" s="14" t="s">
        <v>198</v>
      </c>
      <c r="BM172" s="150" t="s">
        <v>874</v>
      </c>
    </row>
    <row r="173" spans="1:65" s="2" customFormat="1" ht="24.2" customHeight="1">
      <c r="A173" s="26"/>
      <c r="B173" s="138"/>
      <c r="C173" s="139" t="s">
        <v>263</v>
      </c>
      <c r="D173" s="139" t="s">
        <v>131</v>
      </c>
      <c r="E173" s="140" t="s">
        <v>875</v>
      </c>
      <c r="F173" s="141" t="s">
        <v>876</v>
      </c>
      <c r="G173" s="142" t="s">
        <v>161</v>
      </c>
      <c r="H173" s="143">
        <v>47.9</v>
      </c>
      <c r="I173" s="144">
        <v>8.7100000000000009</v>
      </c>
      <c r="J173" s="144">
        <f t="shared" si="10"/>
        <v>417.21</v>
      </c>
      <c r="K173" s="145"/>
      <c r="L173" s="27"/>
      <c r="M173" s="146" t="s">
        <v>1</v>
      </c>
      <c r="N173" s="147" t="s">
        <v>38</v>
      </c>
      <c r="O173" s="148">
        <v>0.49312</v>
      </c>
      <c r="P173" s="148">
        <f t="shared" si="11"/>
        <v>23.620448</v>
      </c>
      <c r="Q173" s="148">
        <v>2.0000000000000002E-5</v>
      </c>
      <c r="R173" s="148">
        <f t="shared" si="12"/>
        <v>9.5800000000000008E-4</v>
      </c>
      <c r="S173" s="148">
        <v>0</v>
      </c>
      <c r="T173" s="149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198</v>
      </c>
      <c r="AT173" s="150" t="s">
        <v>131</v>
      </c>
      <c r="AU173" s="150" t="s">
        <v>136</v>
      </c>
      <c r="AY173" s="14" t="s">
        <v>129</v>
      </c>
      <c r="BE173" s="151">
        <f t="shared" si="14"/>
        <v>0</v>
      </c>
      <c r="BF173" s="151">
        <f t="shared" si="15"/>
        <v>417.21</v>
      </c>
      <c r="BG173" s="151">
        <f t="shared" si="16"/>
        <v>0</v>
      </c>
      <c r="BH173" s="151">
        <f t="shared" si="17"/>
        <v>0</v>
      </c>
      <c r="BI173" s="151">
        <f t="shared" si="18"/>
        <v>0</v>
      </c>
      <c r="BJ173" s="14" t="s">
        <v>136</v>
      </c>
      <c r="BK173" s="151">
        <f t="shared" si="19"/>
        <v>417.21</v>
      </c>
      <c r="BL173" s="14" t="s">
        <v>198</v>
      </c>
      <c r="BM173" s="150" t="s">
        <v>877</v>
      </c>
    </row>
    <row r="174" spans="1:65" s="2" customFormat="1" ht="24.2" customHeight="1">
      <c r="A174" s="26"/>
      <c r="B174" s="138"/>
      <c r="C174" s="152" t="s">
        <v>267</v>
      </c>
      <c r="D174" s="152" t="s">
        <v>168</v>
      </c>
      <c r="E174" s="153" t="s">
        <v>878</v>
      </c>
      <c r="F174" s="154" t="s">
        <v>879</v>
      </c>
      <c r="G174" s="155" t="s">
        <v>161</v>
      </c>
      <c r="H174" s="156">
        <v>49.816000000000003</v>
      </c>
      <c r="I174" s="157">
        <v>4.6100000000000003</v>
      </c>
      <c r="J174" s="157">
        <f t="shared" si="10"/>
        <v>229.65</v>
      </c>
      <c r="K174" s="158"/>
      <c r="L174" s="159"/>
      <c r="M174" s="160" t="s">
        <v>1</v>
      </c>
      <c r="N174" s="161" t="s">
        <v>38</v>
      </c>
      <c r="O174" s="148">
        <v>0</v>
      </c>
      <c r="P174" s="148">
        <f t="shared" si="11"/>
        <v>0</v>
      </c>
      <c r="Q174" s="148">
        <v>9.3600000000000003E-3</v>
      </c>
      <c r="R174" s="148">
        <f t="shared" si="12"/>
        <v>0.46627776000000004</v>
      </c>
      <c r="S174" s="148">
        <v>0</v>
      </c>
      <c r="T174" s="149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263</v>
      </c>
      <c r="AT174" s="150" t="s">
        <v>168</v>
      </c>
      <c r="AU174" s="150" t="s">
        <v>136</v>
      </c>
      <c r="AY174" s="14" t="s">
        <v>129</v>
      </c>
      <c r="BE174" s="151">
        <f t="shared" si="14"/>
        <v>0</v>
      </c>
      <c r="BF174" s="151">
        <f t="shared" si="15"/>
        <v>229.65</v>
      </c>
      <c r="BG174" s="151">
        <f t="shared" si="16"/>
        <v>0</v>
      </c>
      <c r="BH174" s="151">
        <f t="shared" si="17"/>
        <v>0</v>
      </c>
      <c r="BI174" s="151">
        <f t="shared" si="18"/>
        <v>0</v>
      </c>
      <c r="BJ174" s="14" t="s">
        <v>136</v>
      </c>
      <c r="BK174" s="151">
        <f t="shared" si="19"/>
        <v>229.65</v>
      </c>
      <c r="BL174" s="14" t="s">
        <v>198</v>
      </c>
      <c r="BM174" s="150" t="s">
        <v>880</v>
      </c>
    </row>
    <row r="175" spans="1:65" s="2" customFormat="1" ht="24.2" customHeight="1">
      <c r="A175" s="26"/>
      <c r="B175" s="138"/>
      <c r="C175" s="139" t="s">
        <v>271</v>
      </c>
      <c r="D175" s="139" t="s">
        <v>131</v>
      </c>
      <c r="E175" s="140" t="s">
        <v>881</v>
      </c>
      <c r="F175" s="141" t="s">
        <v>882</v>
      </c>
      <c r="G175" s="142" t="s">
        <v>161</v>
      </c>
      <c r="H175" s="143">
        <v>47.9</v>
      </c>
      <c r="I175" s="144">
        <v>6.89</v>
      </c>
      <c r="J175" s="144">
        <f t="shared" si="10"/>
        <v>330.03</v>
      </c>
      <c r="K175" s="145"/>
      <c r="L175" s="27"/>
      <c r="M175" s="146" t="s">
        <v>1</v>
      </c>
      <c r="N175" s="147" t="s">
        <v>38</v>
      </c>
      <c r="O175" s="148">
        <v>0.41699999999999998</v>
      </c>
      <c r="P175" s="148">
        <f t="shared" si="11"/>
        <v>19.974299999999999</v>
      </c>
      <c r="Q175" s="148">
        <v>0</v>
      </c>
      <c r="R175" s="148">
        <f t="shared" si="12"/>
        <v>0</v>
      </c>
      <c r="S175" s="148">
        <v>0.01</v>
      </c>
      <c r="T175" s="149">
        <f t="shared" si="13"/>
        <v>0.47899999999999998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198</v>
      </c>
      <c r="AT175" s="150" t="s">
        <v>131</v>
      </c>
      <c r="AU175" s="150" t="s">
        <v>136</v>
      </c>
      <c r="AY175" s="14" t="s">
        <v>129</v>
      </c>
      <c r="BE175" s="151">
        <f t="shared" si="14"/>
        <v>0</v>
      </c>
      <c r="BF175" s="151">
        <f t="shared" si="15"/>
        <v>330.03</v>
      </c>
      <c r="BG175" s="151">
        <f t="shared" si="16"/>
        <v>0</v>
      </c>
      <c r="BH175" s="151">
        <f t="shared" si="17"/>
        <v>0</v>
      </c>
      <c r="BI175" s="151">
        <f t="shared" si="18"/>
        <v>0</v>
      </c>
      <c r="BJ175" s="14" t="s">
        <v>136</v>
      </c>
      <c r="BK175" s="151">
        <f t="shared" si="19"/>
        <v>330.03</v>
      </c>
      <c r="BL175" s="14" t="s">
        <v>198</v>
      </c>
      <c r="BM175" s="150" t="s">
        <v>883</v>
      </c>
    </row>
    <row r="176" spans="1:65" s="2" customFormat="1" ht="24.2" customHeight="1">
      <c r="A176" s="26"/>
      <c r="B176" s="138"/>
      <c r="C176" s="139" t="s">
        <v>275</v>
      </c>
      <c r="D176" s="139" t="s">
        <v>131</v>
      </c>
      <c r="E176" s="140" t="s">
        <v>884</v>
      </c>
      <c r="F176" s="141" t="s">
        <v>885</v>
      </c>
      <c r="G176" s="142" t="s">
        <v>151</v>
      </c>
      <c r="H176" s="143">
        <v>0.46800000000000003</v>
      </c>
      <c r="I176" s="144">
        <v>28.59</v>
      </c>
      <c r="J176" s="144">
        <f t="shared" si="10"/>
        <v>13.38</v>
      </c>
      <c r="K176" s="145"/>
      <c r="L176" s="27"/>
      <c r="M176" s="146" t="s">
        <v>1</v>
      </c>
      <c r="N176" s="147" t="s">
        <v>38</v>
      </c>
      <c r="O176" s="148">
        <v>2.133</v>
      </c>
      <c r="P176" s="148">
        <f t="shared" si="11"/>
        <v>0.99824400000000002</v>
      </c>
      <c r="Q176" s="148">
        <v>0</v>
      </c>
      <c r="R176" s="148">
        <f t="shared" si="12"/>
        <v>0</v>
      </c>
      <c r="S176" s="148">
        <v>0</v>
      </c>
      <c r="T176" s="149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198</v>
      </c>
      <c r="AT176" s="150" t="s">
        <v>131</v>
      </c>
      <c r="AU176" s="150" t="s">
        <v>136</v>
      </c>
      <c r="AY176" s="14" t="s">
        <v>129</v>
      </c>
      <c r="BE176" s="151">
        <f t="shared" si="14"/>
        <v>0</v>
      </c>
      <c r="BF176" s="151">
        <f t="shared" si="15"/>
        <v>13.38</v>
      </c>
      <c r="BG176" s="151">
        <f t="shared" si="16"/>
        <v>0</v>
      </c>
      <c r="BH176" s="151">
        <f t="shared" si="17"/>
        <v>0</v>
      </c>
      <c r="BI176" s="151">
        <f t="shared" si="18"/>
        <v>0</v>
      </c>
      <c r="BJ176" s="14" t="s">
        <v>136</v>
      </c>
      <c r="BK176" s="151">
        <f t="shared" si="19"/>
        <v>13.38</v>
      </c>
      <c r="BL176" s="14" t="s">
        <v>198</v>
      </c>
      <c r="BM176" s="150" t="s">
        <v>886</v>
      </c>
    </row>
    <row r="177" spans="1:65" s="12" customFormat="1" ht="22.9" customHeight="1">
      <c r="B177" s="126"/>
      <c r="D177" s="127" t="s">
        <v>71</v>
      </c>
      <c r="E177" s="136" t="s">
        <v>441</v>
      </c>
      <c r="F177" s="136" t="s">
        <v>442</v>
      </c>
      <c r="J177" s="137">
        <f>BK177</f>
        <v>2901.75</v>
      </c>
      <c r="L177" s="126"/>
      <c r="M177" s="130"/>
      <c r="N177" s="131"/>
      <c r="O177" s="131"/>
      <c r="P177" s="132">
        <f>SUM(P178:P184)</f>
        <v>104.305638</v>
      </c>
      <c r="Q177" s="131"/>
      <c r="R177" s="132">
        <f>SUM(R178:R184)</f>
        <v>0.19169599999999998</v>
      </c>
      <c r="S177" s="131"/>
      <c r="T177" s="133">
        <f>SUM(T178:T184)</f>
        <v>1.9E-3</v>
      </c>
      <c r="AR177" s="127" t="s">
        <v>136</v>
      </c>
      <c r="AT177" s="134" t="s">
        <v>71</v>
      </c>
      <c r="AU177" s="134" t="s">
        <v>80</v>
      </c>
      <c r="AY177" s="127" t="s">
        <v>129</v>
      </c>
      <c r="BK177" s="135">
        <f>SUM(BK178:BK184)</f>
        <v>2901.75</v>
      </c>
    </row>
    <row r="178" spans="1:65" s="2" customFormat="1" ht="24.2" customHeight="1">
      <c r="A178" s="26"/>
      <c r="B178" s="138"/>
      <c r="C178" s="139" t="s">
        <v>279</v>
      </c>
      <c r="D178" s="139" t="s">
        <v>131</v>
      </c>
      <c r="E178" s="140" t="s">
        <v>887</v>
      </c>
      <c r="F178" s="141" t="s">
        <v>888</v>
      </c>
      <c r="G178" s="142" t="s">
        <v>171</v>
      </c>
      <c r="H178" s="143">
        <v>1</v>
      </c>
      <c r="I178" s="144">
        <v>170</v>
      </c>
      <c r="J178" s="144">
        <f t="shared" ref="J178:J184" si="20">ROUND(I178*H178,2)</f>
        <v>170</v>
      </c>
      <c r="K178" s="145"/>
      <c r="L178" s="27"/>
      <c r="M178" s="146" t="s">
        <v>1</v>
      </c>
      <c r="N178" s="147" t="s">
        <v>38</v>
      </c>
      <c r="O178" s="148">
        <v>0</v>
      </c>
      <c r="P178" s="148">
        <f t="shared" ref="P178:P184" si="21">O178*H178</f>
        <v>0</v>
      </c>
      <c r="Q178" s="148">
        <v>0</v>
      </c>
      <c r="R178" s="148">
        <f t="shared" ref="R178:R184" si="22">Q178*H178</f>
        <v>0</v>
      </c>
      <c r="S178" s="148">
        <v>0</v>
      </c>
      <c r="T178" s="149">
        <f t="shared" ref="T178:T184" si="23"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198</v>
      </c>
      <c r="AT178" s="150" t="s">
        <v>131</v>
      </c>
      <c r="AU178" s="150" t="s">
        <v>136</v>
      </c>
      <c r="AY178" s="14" t="s">
        <v>129</v>
      </c>
      <c r="BE178" s="151">
        <f t="shared" ref="BE178:BE184" si="24">IF(N178="základná",J178,0)</f>
        <v>0</v>
      </c>
      <c r="BF178" s="151">
        <f t="shared" ref="BF178:BF184" si="25">IF(N178="znížená",J178,0)</f>
        <v>170</v>
      </c>
      <c r="BG178" s="151">
        <f t="shared" ref="BG178:BG184" si="26">IF(N178="zákl. prenesená",J178,0)</f>
        <v>0</v>
      </c>
      <c r="BH178" s="151">
        <f t="shared" ref="BH178:BH184" si="27">IF(N178="zníž. prenesená",J178,0)</f>
        <v>0</v>
      </c>
      <c r="BI178" s="151">
        <f t="shared" ref="BI178:BI184" si="28">IF(N178="nulová",J178,0)</f>
        <v>0</v>
      </c>
      <c r="BJ178" s="14" t="s">
        <v>136</v>
      </c>
      <c r="BK178" s="151">
        <f t="shared" ref="BK178:BK184" si="29">ROUND(I178*H178,2)</f>
        <v>170</v>
      </c>
      <c r="BL178" s="14" t="s">
        <v>198</v>
      </c>
      <c r="BM178" s="150" t="s">
        <v>889</v>
      </c>
    </row>
    <row r="179" spans="1:65" s="2" customFormat="1" ht="14.45" customHeight="1">
      <c r="A179" s="26"/>
      <c r="B179" s="138"/>
      <c r="C179" s="139" t="s">
        <v>283</v>
      </c>
      <c r="D179" s="139" t="s">
        <v>131</v>
      </c>
      <c r="E179" s="140" t="s">
        <v>890</v>
      </c>
      <c r="F179" s="141" t="s">
        <v>891</v>
      </c>
      <c r="G179" s="142" t="s">
        <v>171</v>
      </c>
      <c r="H179" s="143">
        <v>1</v>
      </c>
      <c r="I179" s="144">
        <v>45</v>
      </c>
      <c r="J179" s="144">
        <f t="shared" si="20"/>
        <v>45</v>
      </c>
      <c r="K179" s="145"/>
      <c r="L179" s="27"/>
      <c r="M179" s="146" t="s">
        <v>1</v>
      </c>
      <c r="N179" s="147" t="s">
        <v>38</v>
      </c>
      <c r="O179" s="148">
        <v>0.41821000000000003</v>
      </c>
      <c r="P179" s="148">
        <f t="shared" si="21"/>
        <v>0.41821000000000003</v>
      </c>
      <c r="Q179" s="148">
        <v>5.0000000000000001E-4</v>
      </c>
      <c r="R179" s="148">
        <f t="shared" si="22"/>
        <v>5.0000000000000001E-4</v>
      </c>
      <c r="S179" s="148">
        <v>0</v>
      </c>
      <c r="T179" s="149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198</v>
      </c>
      <c r="AT179" s="150" t="s">
        <v>131</v>
      </c>
      <c r="AU179" s="150" t="s">
        <v>136</v>
      </c>
      <c r="AY179" s="14" t="s">
        <v>129</v>
      </c>
      <c r="BE179" s="151">
        <f t="shared" si="24"/>
        <v>0</v>
      </c>
      <c r="BF179" s="151">
        <f t="shared" si="25"/>
        <v>45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136</v>
      </c>
      <c r="BK179" s="151">
        <f t="shared" si="29"/>
        <v>45</v>
      </c>
      <c r="BL179" s="14" t="s">
        <v>198</v>
      </c>
      <c r="BM179" s="150" t="s">
        <v>892</v>
      </c>
    </row>
    <row r="180" spans="1:65" s="2" customFormat="1" ht="24.2" customHeight="1">
      <c r="A180" s="26"/>
      <c r="B180" s="138"/>
      <c r="C180" s="139" t="s">
        <v>287</v>
      </c>
      <c r="D180" s="139" t="s">
        <v>131</v>
      </c>
      <c r="E180" s="140" t="s">
        <v>893</v>
      </c>
      <c r="F180" s="141" t="s">
        <v>894</v>
      </c>
      <c r="G180" s="142" t="s">
        <v>171</v>
      </c>
      <c r="H180" s="143">
        <v>1</v>
      </c>
      <c r="I180" s="144">
        <v>15</v>
      </c>
      <c r="J180" s="144">
        <f t="shared" si="20"/>
        <v>15</v>
      </c>
      <c r="K180" s="145"/>
      <c r="L180" s="27"/>
      <c r="M180" s="146" t="s">
        <v>1</v>
      </c>
      <c r="N180" s="147" t="s">
        <v>38</v>
      </c>
      <c r="O180" s="148">
        <v>0.21604999999999999</v>
      </c>
      <c r="P180" s="148">
        <f t="shared" si="21"/>
        <v>0.21604999999999999</v>
      </c>
      <c r="Q180" s="148">
        <v>0</v>
      </c>
      <c r="R180" s="148">
        <f t="shared" si="22"/>
        <v>0</v>
      </c>
      <c r="S180" s="148">
        <v>1.9E-3</v>
      </c>
      <c r="T180" s="149">
        <f t="shared" si="23"/>
        <v>1.9E-3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198</v>
      </c>
      <c r="AT180" s="150" t="s">
        <v>131</v>
      </c>
      <c r="AU180" s="150" t="s">
        <v>136</v>
      </c>
      <c r="AY180" s="14" t="s">
        <v>129</v>
      </c>
      <c r="BE180" s="151">
        <f t="shared" si="24"/>
        <v>0</v>
      </c>
      <c r="BF180" s="151">
        <f t="shared" si="25"/>
        <v>15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136</v>
      </c>
      <c r="BK180" s="151">
        <f t="shared" si="29"/>
        <v>15</v>
      </c>
      <c r="BL180" s="14" t="s">
        <v>198</v>
      </c>
      <c r="BM180" s="150" t="s">
        <v>895</v>
      </c>
    </row>
    <row r="181" spans="1:65" s="2" customFormat="1" ht="24.2" customHeight="1">
      <c r="A181" s="26"/>
      <c r="B181" s="138"/>
      <c r="C181" s="139" t="s">
        <v>291</v>
      </c>
      <c r="D181" s="139" t="s">
        <v>131</v>
      </c>
      <c r="E181" s="140" t="s">
        <v>634</v>
      </c>
      <c r="F181" s="141" t="s">
        <v>635</v>
      </c>
      <c r="G181" s="142" t="s">
        <v>636</v>
      </c>
      <c r="H181" s="143">
        <v>177.45</v>
      </c>
      <c r="I181" s="144">
        <v>6.7</v>
      </c>
      <c r="J181" s="144">
        <f t="shared" si="20"/>
        <v>1188.92</v>
      </c>
      <c r="K181" s="145"/>
      <c r="L181" s="27"/>
      <c r="M181" s="146" t="s">
        <v>1</v>
      </c>
      <c r="N181" s="147" t="s">
        <v>38</v>
      </c>
      <c r="O181" s="148">
        <v>0.42199999999999999</v>
      </c>
      <c r="P181" s="148">
        <f t="shared" si="21"/>
        <v>74.883899999999997</v>
      </c>
      <c r="Q181" s="148">
        <v>8.0000000000000007E-5</v>
      </c>
      <c r="R181" s="148">
        <f t="shared" si="22"/>
        <v>1.4196E-2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198</v>
      </c>
      <c r="AT181" s="150" t="s">
        <v>131</v>
      </c>
      <c r="AU181" s="150" t="s">
        <v>136</v>
      </c>
      <c r="AY181" s="14" t="s">
        <v>129</v>
      </c>
      <c r="BE181" s="151">
        <f t="shared" si="24"/>
        <v>0</v>
      </c>
      <c r="BF181" s="151">
        <f t="shared" si="25"/>
        <v>1188.92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136</v>
      </c>
      <c r="BK181" s="151">
        <f t="shared" si="29"/>
        <v>1188.92</v>
      </c>
      <c r="BL181" s="14" t="s">
        <v>198</v>
      </c>
      <c r="BM181" s="150" t="s">
        <v>896</v>
      </c>
    </row>
    <row r="182" spans="1:65" s="2" customFormat="1" ht="24.2" customHeight="1">
      <c r="A182" s="26"/>
      <c r="B182" s="138"/>
      <c r="C182" s="152" t="s">
        <v>295</v>
      </c>
      <c r="D182" s="152" t="s">
        <v>168</v>
      </c>
      <c r="E182" s="153" t="s">
        <v>638</v>
      </c>
      <c r="F182" s="154" t="s">
        <v>897</v>
      </c>
      <c r="G182" s="155" t="s">
        <v>151</v>
      </c>
      <c r="H182" s="156">
        <v>0.17699999999999999</v>
      </c>
      <c r="I182" s="157">
        <v>4500</v>
      </c>
      <c r="J182" s="157">
        <f t="shared" si="20"/>
        <v>796.5</v>
      </c>
      <c r="K182" s="158"/>
      <c r="L182" s="159"/>
      <c r="M182" s="160" t="s">
        <v>1</v>
      </c>
      <c r="N182" s="161" t="s">
        <v>38</v>
      </c>
      <c r="O182" s="148">
        <v>0</v>
      </c>
      <c r="P182" s="148">
        <f t="shared" si="21"/>
        <v>0</v>
      </c>
      <c r="Q182" s="148">
        <v>1</v>
      </c>
      <c r="R182" s="148">
        <f t="shared" si="22"/>
        <v>0.17699999999999999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263</v>
      </c>
      <c r="AT182" s="150" t="s">
        <v>168</v>
      </c>
      <c r="AU182" s="150" t="s">
        <v>136</v>
      </c>
      <c r="AY182" s="14" t="s">
        <v>129</v>
      </c>
      <c r="BE182" s="151">
        <f t="shared" si="24"/>
        <v>0</v>
      </c>
      <c r="BF182" s="151">
        <f t="shared" si="25"/>
        <v>796.5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136</v>
      </c>
      <c r="BK182" s="151">
        <f t="shared" si="29"/>
        <v>796.5</v>
      </c>
      <c r="BL182" s="14" t="s">
        <v>198</v>
      </c>
      <c r="BM182" s="150" t="s">
        <v>898</v>
      </c>
    </row>
    <row r="183" spans="1:65" s="2" customFormat="1" ht="24.2" customHeight="1">
      <c r="A183" s="26"/>
      <c r="B183" s="138"/>
      <c r="C183" s="139" t="s">
        <v>299</v>
      </c>
      <c r="D183" s="139" t="s">
        <v>131</v>
      </c>
      <c r="E183" s="140" t="s">
        <v>641</v>
      </c>
      <c r="F183" s="141" t="s">
        <v>642</v>
      </c>
      <c r="G183" s="142" t="s">
        <v>636</v>
      </c>
      <c r="H183" s="143">
        <v>177.45</v>
      </c>
      <c r="I183" s="144">
        <v>3.82</v>
      </c>
      <c r="J183" s="144">
        <f t="shared" si="20"/>
        <v>677.86</v>
      </c>
      <c r="K183" s="145"/>
      <c r="L183" s="27"/>
      <c r="M183" s="146" t="s">
        <v>1</v>
      </c>
      <c r="N183" s="147" t="s">
        <v>38</v>
      </c>
      <c r="O183" s="148">
        <v>0.159</v>
      </c>
      <c r="P183" s="148">
        <f t="shared" si="21"/>
        <v>28.214549999999999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198</v>
      </c>
      <c r="AT183" s="150" t="s">
        <v>131</v>
      </c>
      <c r="AU183" s="150" t="s">
        <v>136</v>
      </c>
      <c r="AY183" s="14" t="s">
        <v>129</v>
      </c>
      <c r="BE183" s="151">
        <f t="shared" si="24"/>
        <v>0</v>
      </c>
      <c r="BF183" s="151">
        <f t="shared" si="25"/>
        <v>677.86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136</v>
      </c>
      <c r="BK183" s="151">
        <f t="shared" si="29"/>
        <v>677.86</v>
      </c>
      <c r="BL183" s="14" t="s">
        <v>198</v>
      </c>
      <c r="BM183" s="150" t="s">
        <v>899</v>
      </c>
    </row>
    <row r="184" spans="1:65" s="2" customFormat="1" ht="24.2" customHeight="1">
      <c r="A184" s="26"/>
      <c r="B184" s="138"/>
      <c r="C184" s="139" t="s">
        <v>305</v>
      </c>
      <c r="D184" s="139" t="s">
        <v>131</v>
      </c>
      <c r="E184" s="140" t="s">
        <v>644</v>
      </c>
      <c r="F184" s="141" t="s">
        <v>645</v>
      </c>
      <c r="G184" s="142" t="s">
        <v>151</v>
      </c>
      <c r="H184" s="143">
        <v>0.192</v>
      </c>
      <c r="I184" s="144">
        <v>44.1</v>
      </c>
      <c r="J184" s="144">
        <f t="shared" si="20"/>
        <v>8.4700000000000006</v>
      </c>
      <c r="K184" s="145"/>
      <c r="L184" s="27"/>
      <c r="M184" s="146" t="s">
        <v>1</v>
      </c>
      <c r="N184" s="147" t="s">
        <v>38</v>
      </c>
      <c r="O184" s="148">
        <v>2.984</v>
      </c>
      <c r="P184" s="148">
        <f t="shared" si="21"/>
        <v>0.57292799999999999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198</v>
      </c>
      <c r="AT184" s="150" t="s">
        <v>131</v>
      </c>
      <c r="AU184" s="150" t="s">
        <v>136</v>
      </c>
      <c r="AY184" s="14" t="s">
        <v>129</v>
      </c>
      <c r="BE184" s="151">
        <f t="shared" si="24"/>
        <v>0</v>
      </c>
      <c r="BF184" s="151">
        <f t="shared" si="25"/>
        <v>8.4700000000000006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136</v>
      </c>
      <c r="BK184" s="151">
        <f t="shared" si="29"/>
        <v>8.4700000000000006</v>
      </c>
      <c r="BL184" s="14" t="s">
        <v>198</v>
      </c>
      <c r="BM184" s="150" t="s">
        <v>900</v>
      </c>
    </row>
    <row r="185" spans="1:65" s="12" customFormat="1" ht="22.9" customHeight="1">
      <c r="B185" s="126"/>
      <c r="D185" s="127" t="s">
        <v>71</v>
      </c>
      <c r="E185" s="136" t="s">
        <v>901</v>
      </c>
      <c r="F185" s="136" t="s">
        <v>902</v>
      </c>
      <c r="J185" s="137">
        <f>BK185</f>
        <v>181.89999999999998</v>
      </c>
      <c r="L185" s="126"/>
      <c r="M185" s="130"/>
      <c r="N185" s="131"/>
      <c r="O185" s="131"/>
      <c r="P185" s="132">
        <f>SUM(P186:P187)</f>
        <v>5.3505279999999997</v>
      </c>
      <c r="Q185" s="131"/>
      <c r="R185" s="132">
        <f>SUM(R186:R187)</f>
        <v>0.1036</v>
      </c>
      <c r="S185" s="131"/>
      <c r="T185" s="133">
        <f>SUM(T186:T187)</f>
        <v>0</v>
      </c>
      <c r="AR185" s="127" t="s">
        <v>136</v>
      </c>
      <c r="AT185" s="134" t="s">
        <v>71</v>
      </c>
      <c r="AU185" s="134" t="s">
        <v>80</v>
      </c>
      <c r="AY185" s="127" t="s">
        <v>129</v>
      </c>
      <c r="BK185" s="135">
        <f>SUM(BK186:BK187)</f>
        <v>181.89999999999998</v>
      </c>
    </row>
    <row r="186" spans="1:65" s="2" customFormat="1" ht="24.2" customHeight="1">
      <c r="A186" s="26"/>
      <c r="B186" s="138"/>
      <c r="C186" s="139" t="s">
        <v>313</v>
      </c>
      <c r="D186" s="139" t="s">
        <v>131</v>
      </c>
      <c r="E186" s="140" t="s">
        <v>903</v>
      </c>
      <c r="F186" s="141" t="s">
        <v>904</v>
      </c>
      <c r="G186" s="142" t="s">
        <v>171</v>
      </c>
      <c r="H186" s="143">
        <v>56</v>
      </c>
      <c r="I186" s="144">
        <v>3.21</v>
      </c>
      <c r="J186" s="144">
        <f>ROUND(I186*H186,2)</f>
        <v>179.76</v>
      </c>
      <c r="K186" s="145"/>
      <c r="L186" s="27"/>
      <c r="M186" s="146" t="s">
        <v>1</v>
      </c>
      <c r="N186" s="147" t="s">
        <v>38</v>
      </c>
      <c r="O186" s="148">
        <v>9.257E-2</v>
      </c>
      <c r="P186" s="148">
        <f>O186*H186</f>
        <v>5.1839199999999996</v>
      </c>
      <c r="Q186" s="148">
        <v>1.8500000000000001E-3</v>
      </c>
      <c r="R186" s="148">
        <f>Q186*H186</f>
        <v>0.1036</v>
      </c>
      <c r="S186" s="148">
        <v>0</v>
      </c>
      <c r="T186" s="149">
        <f>S186*H186</f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198</v>
      </c>
      <c r="AT186" s="150" t="s">
        <v>131</v>
      </c>
      <c r="AU186" s="150" t="s">
        <v>136</v>
      </c>
      <c r="AY186" s="14" t="s">
        <v>129</v>
      </c>
      <c r="BE186" s="151">
        <f>IF(N186="základná",J186,0)</f>
        <v>0</v>
      </c>
      <c r="BF186" s="151">
        <f>IF(N186="znížená",J186,0)</f>
        <v>179.76</v>
      </c>
      <c r="BG186" s="151">
        <f>IF(N186="zákl. prenesená",J186,0)</f>
        <v>0</v>
      </c>
      <c r="BH186" s="151">
        <f>IF(N186="zníž. prenesená",J186,0)</f>
        <v>0</v>
      </c>
      <c r="BI186" s="151">
        <f>IF(N186="nulová",J186,0)</f>
        <v>0</v>
      </c>
      <c r="BJ186" s="14" t="s">
        <v>136</v>
      </c>
      <c r="BK186" s="151">
        <f>ROUND(I186*H186,2)</f>
        <v>179.76</v>
      </c>
      <c r="BL186" s="14" t="s">
        <v>198</v>
      </c>
      <c r="BM186" s="150" t="s">
        <v>905</v>
      </c>
    </row>
    <row r="187" spans="1:65" s="2" customFormat="1" ht="24.2" customHeight="1">
      <c r="A187" s="26"/>
      <c r="B187" s="138"/>
      <c r="C187" s="139" t="s">
        <v>319</v>
      </c>
      <c r="D187" s="139" t="s">
        <v>131</v>
      </c>
      <c r="E187" s="140" t="s">
        <v>906</v>
      </c>
      <c r="F187" s="141" t="s">
        <v>907</v>
      </c>
      <c r="G187" s="142" t="s">
        <v>151</v>
      </c>
      <c r="H187" s="143">
        <v>0.104</v>
      </c>
      <c r="I187" s="144">
        <v>20.57</v>
      </c>
      <c r="J187" s="144">
        <f>ROUND(I187*H187,2)</f>
        <v>2.14</v>
      </c>
      <c r="K187" s="145"/>
      <c r="L187" s="27"/>
      <c r="M187" s="146" t="s">
        <v>1</v>
      </c>
      <c r="N187" s="147" t="s">
        <v>38</v>
      </c>
      <c r="O187" s="148">
        <v>1.6020000000000001</v>
      </c>
      <c r="P187" s="148">
        <f>O187*H187</f>
        <v>0.16660800000000001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198</v>
      </c>
      <c r="AT187" s="150" t="s">
        <v>131</v>
      </c>
      <c r="AU187" s="150" t="s">
        <v>136</v>
      </c>
      <c r="AY187" s="14" t="s">
        <v>129</v>
      </c>
      <c r="BE187" s="151">
        <f>IF(N187="základná",J187,0)</f>
        <v>0</v>
      </c>
      <c r="BF187" s="151">
        <f>IF(N187="znížená",J187,0)</f>
        <v>2.14</v>
      </c>
      <c r="BG187" s="151">
        <f>IF(N187="zákl. prenesená",J187,0)</f>
        <v>0</v>
      </c>
      <c r="BH187" s="151">
        <f>IF(N187="zníž. prenesená",J187,0)</f>
        <v>0</v>
      </c>
      <c r="BI187" s="151">
        <f>IF(N187="nulová",J187,0)</f>
        <v>0</v>
      </c>
      <c r="BJ187" s="14" t="s">
        <v>136</v>
      </c>
      <c r="BK187" s="151">
        <f>ROUND(I187*H187,2)</f>
        <v>2.14</v>
      </c>
      <c r="BL187" s="14" t="s">
        <v>198</v>
      </c>
      <c r="BM187" s="150" t="s">
        <v>908</v>
      </c>
    </row>
    <row r="188" spans="1:65" s="12" customFormat="1" ht="22.9" customHeight="1">
      <c r="B188" s="126"/>
      <c r="D188" s="127" t="s">
        <v>71</v>
      </c>
      <c r="E188" s="136" t="s">
        <v>382</v>
      </c>
      <c r="F188" s="136" t="s">
        <v>383</v>
      </c>
      <c r="J188" s="137">
        <f>BK188</f>
        <v>3306.1099999999997</v>
      </c>
      <c r="L188" s="126"/>
      <c r="M188" s="130"/>
      <c r="N188" s="131"/>
      <c r="O188" s="131"/>
      <c r="P188" s="132">
        <f>SUM(P189:P191)</f>
        <v>61.985410999999999</v>
      </c>
      <c r="Q188" s="131"/>
      <c r="R188" s="132">
        <f>SUM(R189:R191)</f>
        <v>9.5374979999999994</v>
      </c>
      <c r="S188" s="131"/>
      <c r="T188" s="133">
        <f>SUM(T189:T191)</f>
        <v>0</v>
      </c>
      <c r="AR188" s="127" t="s">
        <v>136</v>
      </c>
      <c r="AT188" s="134" t="s">
        <v>71</v>
      </c>
      <c r="AU188" s="134" t="s">
        <v>80</v>
      </c>
      <c r="AY188" s="127" t="s">
        <v>129</v>
      </c>
      <c r="BK188" s="135">
        <f>SUM(BK189:BK191)</f>
        <v>3306.1099999999997</v>
      </c>
    </row>
    <row r="189" spans="1:65" s="2" customFormat="1" ht="24.2" customHeight="1">
      <c r="A189" s="26"/>
      <c r="B189" s="138"/>
      <c r="C189" s="139" t="s">
        <v>323</v>
      </c>
      <c r="D189" s="139" t="s">
        <v>131</v>
      </c>
      <c r="E189" s="140" t="s">
        <v>385</v>
      </c>
      <c r="F189" s="141" t="s">
        <v>909</v>
      </c>
      <c r="G189" s="142" t="s">
        <v>161</v>
      </c>
      <c r="H189" s="143">
        <v>48.328000000000003</v>
      </c>
      <c r="I189" s="144">
        <v>20.03</v>
      </c>
      <c r="J189" s="144">
        <f>ROUND(I189*H189,2)</f>
        <v>968.01</v>
      </c>
      <c r="K189" s="145"/>
      <c r="L189" s="27"/>
      <c r="M189" s="146" t="s">
        <v>1</v>
      </c>
      <c r="N189" s="147" t="s">
        <v>38</v>
      </c>
      <c r="O189" s="148">
        <v>0.97099999999999997</v>
      </c>
      <c r="P189" s="148">
        <f>O189*H189</f>
        <v>46.926487999999999</v>
      </c>
      <c r="Q189" s="148">
        <v>0.11125</v>
      </c>
      <c r="R189" s="148">
        <f>Q189*H189</f>
        <v>5.3764900000000004</v>
      </c>
      <c r="S189" s="148">
        <v>0</v>
      </c>
      <c r="T189" s="149">
        <f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198</v>
      </c>
      <c r="AT189" s="150" t="s">
        <v>131</v>
      </c>
      <c r="AU189" s="150" t="s">
        <v>136</v>
      </c>
      <c r="AY189" s="14" t="s">
        <v>129</v>
      </c>
      <c r="BE189" s="151">
        <f>IF(N189="základná",J189,0)</f>
        <v>0</v>
      </c>
      <c r="BF189" s="151">
        <f>IF(N189="znížená",J189,0)</f>
        <v>968.01</v>
      </c>
      <c r="BG189" s="151">
        <f>IF(N189="zákl. prenesená",J189,0)</f>
        <v>0</v>
      </c>
      <c r="BH189" s="151">
        <f>IF(N189="zníž. prenesená",J189,0)</f>
        <v>0</v>
      </c>
      <c r="BI189" s="151">
        <f>IF(N189="nulová",J189,0)</f>
        <v>0</v>
      </c>
      <c r="BJ189" s="14" t="s">
        <v>136</v>
      </c>
      <c r="BK189" s="151">
        <f>ROUND(I189*H189,2)</f>
        <v>968.01</v>
      </c>
      <c r="BL189" s="14" t="s">
        <v>198</v>
      </c>
      <c r="BM189" s="150" t="s">
        <v>910</v>
      </c>
    </row>
    <row r="190" spans="1:65" s="2" customFormat="1" ht="24.2" customHeight="1">
      <c r="A190" s="26"/>
      <c r="B190" s="138"/>
      <c r="C190" s="152" t="s">
        <v>327</v>
      </c>
      <c r="D190" s="152" t="s">
        <v>168</v>
      </c>
      <c r="E190" s="153" t="s">
        <v>389</v>
      </c>
      <c r="F190" s="154" t="s">
        <v>390</v>
      </c>
      <c r="G190" s="155" t="s">
        <v>161</v>
      </c>
      <c r="H190" s="156">
        <v>50.744</v>
      </c>
      <c r="I190" s="157">
        <v>42.03</v>
      </c>
      <c r="J190" s="157">
        <f>ROUND(I190*H190,2)</f>
        <v>2132.77</v>
      </c>
      <c r="K190" s="158"/>
      <c r="L190" s="159"/>
      <c r="M190" s="160" t="s">
        <v>1</v>
      </c>
      <c r="N190" s="161" t="s">
        <v>38</v>
      </c>
      <c r="O190" s="148">
        <v>0</v>
      </c>
      <c r="P190" s="148">
        <f>O190*H190</f>
        <v>0</v>
      </c>
      <c r="Q190" s="148">
        <v>8.2000000000000003E-2</v>
      </c>
      <c r="R190" s="148">
        <f>Q190*H190</f>
        <v>4.1610079999999998</v>
      </c>
      <c r="S190" s="148">
        <v>0</v>
      </c>
      <c r="T190" s="149">
        <f>S190*H190</f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263</v>
      </c>
      <c r="AT190" s="150" t="s">
        <v>168</v>
      </c>
      <c r="AU190" s="150" t="s">
        <v>136</v>
      </c>
      <c r="AY190" s="14" t="s">
        <v>129</v>
      </c>
      <c r="BE190" s="151">
        <f>IF(N190="základná",J190,0)</f>
        <v>0</v>
      </c>
      <c r="BF190" s="151">
        <f>IF(N190="znížená",J190,0)</f>
        <v>2132.77</v>
      </c>
      <c r="BG190" s="151">
        <f>IF(N190="zákl. prenesená",J190,0)</f>
        <v>0</v>
      </c>
      <c r="BH190" s="151">
        <f>IF(N190="zníž. prenesená",J190,0)</f>
        <v>0</v>
      </c>
      <c r="BI190" s="151">
        <f>IF(N190="nulová",J190,0)</f>
        <v>0</v>
      </c>
      <c r="BJ190" s="14" t="s">
        <v>136</v>
      </c>
      <c r="BK190" s="151">
        <f>ROUND(I190*H190,2)</f>
        <v>2132.77</v>
      </c>
      <c r="BL190" s="14" t="s">
        <v>198</v>
      </c>
      <c r="BM190" s="150" t="s">
        <v>911</v>
      </c>
    </row>
    <row r="191" spans="1:65" s="2" customFormat="1" ht="24.2" customHeight="1">
      <c r="A191" s="26"/>
      <c r="B191" s="138"/>
      <c r="C191" s="139" t="s">
        <v>333</v>
      </c>
      <c r="D191" s="139" t="s">
        <v>131</v>
      </c>
      <c r="E191" s="140" t="s">
        <v>393</v>
      </c>
      <c r="F191" s="141" t="s">
        <v>394</v>
      </c>
      <c r="G191" s="142" t="s">
        <v>151</v>
      </c>
      <c r="H191" s="143">
        <v>9.5370000000000008</v>
      </c>
      <c r="I191" s="144">
        <v>21.53</v>
      </c>
      <c r="J191" s="144">
        <f>ROUND(I191*H191,2)</f>
        <v>205.33</v>
      </c>
      <c r="K191" s="145"/>
      <c r="L191" s="27"/>
      <c r="M191" s="146" t="s">
        <v>1</v>
      </c>
      <c r="N191" s="147" t="s">
        <v>38</v>
      </c>
      <c r="O191" s="148">
        <v>1.579</v>
      </c>
      <c r="P191" s="148">
        <f>O191*H191</f>
        <v>15.058923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198</v>
      </c>
      <c r="AT191" s="150" t="s">
        <v>131</v>
      </c>
      <c r="AU191" s="150" t="s">
        <v>136</v>
      </c>
      <c r="AY191" s="14" t="s">
        <v>129</v>
      </c>
      <c r="BE191" s="151">
        <f>IF(N191="základná",J191,0)</f>
        <v>0</v>
      </c>
      <c r="BF191" s="151">
        <f>IF(N191="znížená",J191,0)</f>
        <v>205.33</v>
      </c>
      <c r="BG191" s="151">
        <f>IF(N191="zákl. prenesená",J191,0)</f>
        <v>0</v>
      </c>
      <c r="BH191" s="151">
        <f>IF(N191="zníž. prenesená",J191,0)</f>
        <v>0</v>
      </c>
      <c r="BI191" s="151">
        <f>IF(N191="nulová",J191,0)</f>
        <v>0</v>
      </c>
      <c r="BJ191" s="14" t="s">
        <v>136</v>
      </c>
      <c r="BK191" s="151">
        <f>ROUND(I191*H191,2)</f>
        <v>205.33</v>
      </c>
      <c r="BL191" s="14" t="s">
        <v>198</v>
      </c>
      <c r="BM191" s="150" t="s">
        <v>912</v>
      </c>
    </row>
    <row r="192" spans="1:65" s="12" customFormat="1" ht="22.9" customHeight="1">
      <c r="B192" s="126"/>
      <c r="D192" s="127" t="s">
        <v>71</v>
      </c>
      <c r="E192" s="136" t="s">
        <v>913</v>
      </c>
      <c r="F192" s="136" t="s">
        <v>914</v>
      </c>
      <c r="J192" s="137">
        <f>BK192</f>
        <v>962.9</v>
      </c>
      <c r="L192" s="126"/>
      <c r="M192" s="130"/>
      <c r="N192" s="131"/>
      <c r="O192" s="131"/>
      <c r="P192" s="132">
        <f>SUM(P193:P195)</f>
        <v>34.549560899999996</v>
      </c>
      <c r="Q192" s="131"/>
      <c r="R192" s="132">
        <f>SUM(R193:R195)</f>
        <v>0.35791149999999999</v>
      </c>
      <c r="S192" s="131"/>
      <c r="T192" s="133">
        <f>SUM(T193:T195)</f>
        <v>0</v>
      </c>
      <c r="AR192" s="127" t="s">
        <v>136</v>
      </c>
      <c r="AT192" s="134" t="s">
        <v>71</v>
      </c>
      <c r="AU192" s="134" t="s">
        <v>80</v>
      </c>
      <c r="AY192" s="127" t="s">
        <v>129</v>
      </c>
      <c r="BK192" s="135">
        <f>SUM(BK193:BK195)</f>
        <v>962.9</v>
      </c>
    </row>
    <row r="193" spans="1:65" s="2" customFormat="1" ht="24.2" customHeight="1">
      <c r="A193" s="26"/>
      <c r="B193" s="138"/>
      <c r="C193" s="139" t="s">
        <v>337</v>
      </c>
      <c r="D193" s="139" t="s">
        <v>131</v>
      </c>
      <c r="E193" s="140" t="s">
        <v>915</v>
      </c>
      <c r="F193" s="141" t="s">
        <v>916</v>
      </c>
      <c r="G193" s="142" t="s">
        <v>161</v>
      </c>
      <c r="H193" s="143">
        <v>26.81</v>
      </c>
      <c r="I193" s="144">
        <v>22.33</v>
      </c>
      <c r="J193" s="144">
        <f>ROUND(I193*H193,2)</f>
        <v>598.66999999999996</v>
      </c>
      <c r="K193" s="145"/>
      <c r="L193" s="27"/>
      <c r="M193" s="146" t="s">
        <v>1</v>
      </c>
      <c r="N193" s="147" t="s">
        <v>38</v>
      </c>
      <c r="O193" s="148">
        <v>1.26729</v>
      </c>
      <c r="P193" s="148">
        <f>O193*H193</f>
        <v>33.976044899999998</v>
      </c>
      <c r="Q193" s="148">
        <v>3.15E-3</v>
      </c>
      <c r="R193" s="148">
        <f>Q193*H193</f>
        <v>8.4451499999999999E-2</v>
      </c>
      <c r="S193" s="148">
        <v>0</v>
      </c>
      <c r="T193" s="149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198</v>
      </c>
      <c r="AT193" s="150" t="s">
        <v>131</v>
      </c>
      <c r="AU193" s="150" t="s">
        <v>136</v>
      </c>
      <c r="AY193" s="14" t="s">
        <v>129</v>
      </c>
      <c r="BE193" s="151">
        <f>IF(N193="základná",J193,0)</f>
        <v>0</v>
      </c>
      <c r="BF193" s="151">
        <f>IF(N193="znížená",J193,0)</f>
        <v>598.66999999999996</v>
      </c>
      <c r="BG193" s="151">
        <f>IF(N193="zákl. prenesená",J193,0)</f>
        <v>0</v>
      </c>
      <c r="BH193" s="151">
        <f>IF(N193="zníž. prenesená",J193,0)</f>
        <v>0</v>
      </c>
      <c r="BI193" s="151">
        <f>IF(N193="nulová",J193,0)</f>
        <v>0</v>
      </c>
      <c r="BJ193" s="14" t="s">
        <v>136</v>
      </c>
      <c r="BK193" s="151">
        <f>ROUND(I193*H193,2)</f>
        <v>598.66999999999996</v>
      </c>
      <c r="BL193" s="14" t="s">
        <v>198</v>
      </c>
      <c r="BM193" s="150" t="s">
        <v>917</v>
      </c>
    </row>
    <row r="194" spans="1:65" s="2" customFormat="1" ht="14.45" customHeight="1">
      <c r="A194" s="26"/>
      <c r="B194" s="138"/>
      <c r="C194" s="152" t="s">
        <v>341</v>
      </c>
      <c r="D194" s="152" t="s">
        <v>168</v>
      </c>
      <c r="E194" s="153" t="s">
        <v>918</v>
      </c>
      <c r="F194" s="154" t="s">
        <v>919</v>
      </c>
      <c r="G194" s="155" t="s">
        <v>161</v>
      </c>
      <c r="H194" s="156">
        <v>27.346</v>
      </c>
      <c r="I194" s="157">
        <v>13.05</v>
      </c>
      <c r="J194" s="157">
        <f>ROUND(I194*H194,2)</f>
        <v>356.87</v>
      </c>
      <c r="K194" s="158"/>
      <c r="L194" s="159"/>
      <c r="M194" s="160" t="s">
        <v>1</v>
      </c>
      <c r="N194" s="161" t="s">
        <v>38</v>
      </c>
      <c r="O194" s="148">
        <v>0</v>
      </c>
      <c r="P194" s="148">
        <f>O194*H194</f>
        <v>0</v>
      </c>
      <c r="Q194" s="148">
        <v>0.01</v>
      </c>
      <c r="R194" s="148">
        <f>Q194*H194</f>
        <v>0.27345999999999998</v>
      </c>
      <c r="S194" s="148">
        <v>0</v>
      </c>
      <c r="T194" s="149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263</v>
      </c>
      <c r="AT194" s="150" t="s">
        <v>168</v>
      </c>
      <c r="AU194" s="150" t="s">
        <v>136</v>
      </c>
      <c r="AY194" s="14" t="s">
        <v>129</v>
      </c>
      <c r="BE194" s="151">
        <f>IF(N194="základná",J194,0)</f>
        <v>0</v>
      </c>
      <c r="BF194" s="151">
        <f>IF(N194="znížená",J194,0)</f>
        <v>356.87</v>
      </c>
      <c r="BG194" s="151">
        <f>IF(N194="zákl. prenesená",J194,0)</f>
        <v>0</v>
      </c>
      <c r="BH194" s="151">
        <f>IF(N194="zníž. prenesená",J194,0)</f>
        <v>0</v>
      </c>
      <c r="BI194" s="151">
        <f>IF(N194="nulová",J194,0)</f>
        <v>0</v>
      </c>
      <c r="BJ194" s="14" t="s">
        <v>136</v>
      </c>
      <c r="BK194" s="151">
        <f>ROUND(I194*H194,2)</f>
        <v>356.87</v>
      </c>
      <c r="BL194" s="14" t="s">
        <v>198</v>
      </c>
      <c r="BM194" s="150" t="s">
        <v>920</v>
      </c>
    </row>
    <row r="195" spans="1:65" s="2" customFormat="1" ht="24.2" customHeight="1">
      <c r="A195" s="26"/>
      <c r="B195" s="138"/>
      <c r="C195" s="139" t="s">
        <v>345</v>
      </c>
      <c r="D195" s="139" t="s">
        <v>131</v>
      </c>
      <c r="E195" s="140" t="s">
        <v>921</v>
      </c>
      <c r="F195" s="141" t="s">
        <v>922</v>
      </c>
      <c r="G195" s="142" t="s">
        <v>151</v>
      </c>
      <c r="H195" s="143">
        <v>0.35799999999999998</v>
      </c>
      <c r="I195" s="144">
        <v>20.57</v>
      </c>
      <c r="J195" s="144">
        <f>ROUND(I195*H195,2)</f>
        <v>7.36</v>
      </c>
      <c r="K195" s="145"/>
      <c r="L195" s="27"/>
      <c r="M195" s="146" t="s">
        <v>1</v>
      </c>
      <c r="N195" s="147" t="s">
        <v>38</v>
      </c>
      <c r="O195" s="148">
        <v>1.6020000000000001</v>
      </c>
      <c r="P195" s="148">
        <f>O195*H195</f>
        <v>0.57351600000000003</v>
      </c>
      <c r="Q195" s="148">
        <v>0</v>
      </c>
      <c r="R195" s="148">
        <f>Q195*H195</f>
        <v>0</v>
      </c>
      <c r="S195" s="148">
        <v>0</v>
      </c>
      <c r="T195" s="149">
        <f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198</v>
      </c>
      <c r="AT195" s="150" t="s">
        <v>131</v>
      </c>
      <c r="AU195" s="150" t="s">
        <v>136</v>
      </c>
      <c r="AY195" s="14" t="s">
        <v>129</v>
      </c>
      <c r="BE195" s="151">
        <f>IF(N195="základná",J195,0)</f>
        <v>0</v>
      </c>
      <c r="BF195" s="151">
        <f>IF(N195="znížená",J195,0)</f>
        <v>7.36</v>
      </c>
      <c r="BG195" s="151">
        <f>IF(N195="zákl. prenesená",J195,0)</f>
        <v>0</v>
      </c>
      <c r="BH195" s="151">
        <f>IF(N195="zníž. prenesená",J195,0)</f>
        <v>0</v>
      </c>
      <c r="BI195" s="151">
        <f>IF(N195="nulová",J195,0)</f>
        <v>0</v>
      </c>
      <c r="BJ195" s="14" t="s">
        <v>136</v>
      </c>
      <c r="BK195" s="151">
        <f>ROUND(I195*H195,2)</f>
        <v>7.36</v>
      </c>
      <c r="BL195" s="14" t="s">
        <v>198</v>
      </c>
      <c r="BM195" s="150" t="s">
        <v>923</v>
      </c>
    </row>
    <row r="196" spans="1:65" s="12" customFormat="1" ht="22.9" customHeight="1">
      <c r="B196" s="126"/>
      <c r="D196" s="127" t="s">
        <v>71</v>
      </c>
      <c r="E196" s="136" t="s">
        <v>924</v>
      </c>
      <c r="F196" s="136" t="s">
        <v>925</v>
      </c>
      <c r="J196" s="137">
        <f>BK196</f>
        <v>6018.079999999999</v>
      </c>
      <c r="L196" s="126"/>
      <c r="M196" s="130"/>
      <c r="N196" s="131"/>
      <c r="O196" s="131"/>
      <c r="P196" s="132">
        <f>SUM(P197:P199)</f>
        <v>163.92300972000001</v>
      </c>
      <c r="Q196" s="131"/>
      <c r="R196" s="132">
        <f>SUM(R197:R199)</f>
        <v>6.5847839199999996</v>
      </c>
      <c r="S196" s="131"/>
      <c r="T196" s="133">
        <f>SUM(T197:T199)</f>
        <v>0</v>
      </c>
      <c r="AR196" s="127" t="s">
        <v>136</v>
      </c>
      <c r="AT196" s="134" t="s">
        <v>71</v>
      </c>
      <c r="AU196" s="134" t="s">
        <v>80</v>
      </c>
      <c r="AY196" s="127" t="s">
        <v>129</v>
      </c>
      <c r="BK196" s="135">
        <f>SUM(BK197:BK199)</f>
        <v>6018.079999999999</v>
      </c>
    </row>
    <row r="197" spans="1:65" s="2" customFormat="1" ht="24.2" customHeight="1">
      <c r="A197" s="26"/>
      <c r="B197" s="138"/>
      <c r="C197" s="139" t="s">
        <v>349</v>
      </c>
      <c r="D197" s="139" t="s">
        <v>131</v>
      </c>
      <c r="E197" s="140" t="s">
        <v>926</v>
      </c>
      <c r="F197" s="141" t="s">
        <v>927</v>
      </c>
      <c r="G197" s="142" t="s">
        <v>161</v>
      </c>
      <c r="H197" s="143">
        <v>58.463999999999999</v>
      </c>
      <c r="I197" s="144">
        <v>56.38</v>
      </c>
      <c r="J197" s="144">
        <f>ROUND(I197*H197,2)</f>
        <v>3296.2</v>
      </c>
      <c r="K197" s="145"/>
      <c r="L197" s="27"/>
      <c r="M197" s="146" t="s">
        <v>1</v>
      </c>
      <c r="N197" s="147" t="s">
        <v>38</v>
      </c>
      <c r="O197" s="148">
        <v>2.6259800000000002</v>
      </c>
      <c r="P197" s="148">
        <f>O197*H197</f>
        <v>153.52529472000001</v>
      </c>
      <c r="Q197" s="148">
        <v>2.6530000000000001E-2</v>
      </c>
      <c r="R197" s="148">
        <f>Q197*H197</f>
        <v>1.5510499200000001</v>
      </c>
      <c r="S197" s="148">
        <v>0</v>
      </c>
      <c r="T197" s="149">
        <f>S197*H197</f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198</v>
      </c>
      <c r="AT197" s="150" t="s">
        <v>131</v>
      </c>
      <c r="AU197" s="150" t="s">
        <v>136</v>
      </c>
      <c r="AY197" s="14" t="s">
        <v>129</v>
      </c>
      <c r="BE197" s="151">
        <f>IF(N197="základná",J197,0)</f>
        <v>0</v>
      </c>
      <c r="BF197" s="151">
        <f>IF(N197="znížená",J197,0)</f>
        <v>3296.2</v>
      </c>
      <c r="BG197" s="151">
        <f>IF(N197="zákl. prenesená",J197,0)</f>
        <v>0</v>
      </c>
      <c r="BH197" s="151">
        <f>IF(N197="zníž. prenesená",J197,0)</f>
        <v>0</v>
      </c>
      <c r="BI197" s="151">
        <f>IF(N197="nulová",J197,0)</f>
        <v>0</v>
      </c>
      <c r="BJ197" s="14" t="s">
        <v>136</v>
      </c>
      <c r="BK197" s="151">
        <f>ROUND(I197*H197,2)</f>
        <v>3296.2</v>
      </c>
      <c r="BL197" s="14" t="s">
        <v>198</v>
      </c>
      <c r="BM197" s="150" t="s">
        <v>928</v>
      </c>
    </row>
    <row r="198" spans="1:65" s="2" customFormat="1" ht="24.2" customHeight="1">
      <c r="A198" s="26"/>
      <c r="B198" s="138"/>
      <c r="C198" s="152" t="s">
        <v>353</v>
      </c>
      <c r="D198" s="152" t="s">
        <v>168</v>
      </c>
      <c r="E198" s="153" t="s">
        <v>389</v>
      </c>
      <c r="F198" s="154" t="s">
        <v>390</v>
      </c>
      <c r="G198" s="155" t="s">
        <v>161</v>
      </c>
      <c r="H198" s="156">
        <v>61.387</v>
      </c>
      <c r="I198" s="157">
        <v>42.03</v>
      </c>
      <c r="J198" s="157">
        <f>ROUND(I198*H198,2)</f>
        <v>2580.1</v>
      </c>
      <c r="K198" s="158"/>
      <c r="L198" s="159"/>
      <c r="M198" s="160" t="s">
        <v>1</v>
      </c>
      <c r="N198" s="161" t="s">
        <v>38</v>
      </c>
      <c r="O198" s="148">
        <v>0</v>
      </c>
      <c r="P198" s="148">
        <f>O198*H198</f>
        <v>0</v>
      </c>
      <c r="Q198" s="148">
        <v>8.2000000000000003E-2</v>
      </c>
      <c r="R198" s="148">
        <f>Q198*H198</f>
        <v>5.0337339999999999</v>
      </c>
      <c r="S198" s="148">
        <v>0</v>
      </c>
      <c r="T198" s="149">
        <f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263</v>
      </c>
      <c r="AT198" s="150" t="s">
        <v>168</v>
      </c>
      <c r="AU198" s="150" t="s">
        <v>136</v>
      </c>
      <c r="AY198" s="14" t="s">
        <v>129</v>
      </c>
      <c r="BE198" s="151">
        <f>IF(N198="základná",J198,0)</f>
        <v>0</v>
      </c>
      <c r="BF198" s="151">
        <f>IF(N198="znížená",J198,0)</f>
        <v>2580.1</v>
      </c>
      <c r="BG198" s="151">
        <f>IF(N198="zákl. prenesená",J198,0)</f>
        <v>0</v>
      </c>
      <c r="BH198" s="151">
        <f>IF(N198="zníž. prenesená",J198,0)</f>
        <v>0</v>
      </c>
      <c r="BI198" s="151">
        <f>IF(N198="nulová",J198,0)</f>
        <v>0</v>
      </c>
      <c r="BJ198" s="14" t="s">
        <v>136</v>
      </c>
      <c r="BK198" s="151">
        <f>ROUND(I198*H198,2)</f>
        <v>2580.1</v>
      </c>
      <c r="BL198" s="14" t="s">
        <v>198</v>
      </c>
      <c r="BM198" s="150" t="s">
        <v>929</v>
      </c>
    </row>
    <row r="199" spans="1:65" s="2" customFormat="1" ht="24.2" customHeight="1">
      <c r="A199" s="26"/>
      <c r="B199" s="138"/>
      <c r="C199" s="139" t="s">
        <v>357</v>
      </c>
      <c r="D199" s="139" t="s">
        <v>131</v>
      </c>
      <c r="E199" s="140" t="s">
        <v>930</v>
      </c>
      <c r="F199" s="141" t="s">
        <v>931</v>
      </c>
      <c r="G199" s="142" t="s">
        <v>151</v>
      </c>
      <c r="H199" s="143">
        <v>6.585</v>
      </c>
      <c r="I199" s="144">
        <v>21.53</v>
      </c>
      <c r="J199" s="144">
        <f>ROUND(I199*H199,2)</f>
        <v>141.78</v>
      </c>
      <c r="K199" s="145"/>
      <c r="L199" s="27"/>
      <c r="M199" s="146" t="s">
        <v>1</v>
      </c>
      <c r="N199" s="147" t="s">
        <v>38</v>
      </c>
      <c r="O199" s="148">
        <v>1.579</v>
      </c>
      <c r="P199" s="148">
        <f>O199*H199</f>
        <v>10.397715</v>
      </c>
      <c r="Q199" s="148">
        <v>0</v>
      </c>
      <c r="R199" s="148">
        <f>Q199*H199</f>
        <v>0</v>
      </c>
      <c r="S199" s="148">
        <v>0</v>
      </c>
      <c r="T199" s="149">
        <f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198</v>
      </c>
      <c r="AT199" s="150" t="s">
        <v>131</v>
      </c>
      <c r="AU199" s="150" t="s">
        <v>136</v>
      </c>
      <c r="AY199" s="14" t="s">
        <v>129</v>
      </c>
      <c r="BE199" s="151">
        <f>IF(N199="základná",J199,0)</f>
        <v>0</v>
      </c>
      <c r="BF199" s="151">
        <f>IF(N199="znížená",J199,0)</f>
        <v>141.78</v>
      </c>
      <c r="BG199" s="151">
        <f>IF(N199="zákl. prenesená",J199,0)</f>
        <v>0</v>
      </c>
      <c r="BH199" s="151">
        <f>IF(N199="zníž. prenesená",J199,0)</f>
        <v>0</v>
      </c>
      <c r="BI199" s="151">
        <f>IF(N199="nulová",J199,0)</f>
        <v>0</v>
      </c>
      <c r="BJ199" s="14" t="s">
        <v>136</v>
      </c>
      <c r="BK199" s="151">
        <f>ROUND(I199*H199,2)</f>
        <v>141.78</v>
      </c>
      <c r="BL199" s="14" t="s">
        <v>198</v>
      </c>
      <c r="BM199" s="150" t="s">
        <v>932</v>
      </c>
    </row>
    <row r="200" spans="1:65" s="12" customFormat="1" ht="22.9" customHeight="1">
      <c r="B200" s="126"/>
      <c r="D200" s="127" t="s">
        <v>71</v>
      </c>
      <c r="E200" s="136" t="s">
        <v>496</v>
      </c>
      <c r="F200" s="136" t="s">
        <v>497</v>
      </c>
      <c r="J200" s="137">
        <f>BK200</f>
        <v>403.09</v>
      </c>
      <c r="L200" s="126"/>
      <c r="M200" s="130"/>
      <c r="N200" s="131"/>
      <c r="O200" s="131"/>
      <c r="P200" s="132">
        <f>SUM(P201:P207)</f>
        <v>20.084209569999995</v>
      </c>
      <c r="Q200" s="131"/>
      <c r="R200" s="132">
        <f>SUM(R201:R207)</f>
        <v>1.7130869999999999E-2</v>
      </c>
      <c r="S200" s="131"/>
      <c r="T200" s="133">
        <f>SUM(T201:T207)</f>
        <v>0</v>
      </c>
      <c r="AR200" s="127" t="s">
        <v>136</v>
      </c>
      <c r="AT200" s="134" t="s">
        <v>71</v>
      </c>
      <c r="AU200" s="134" t="s">
        <v>80</v>
      </c>
      <c r="AY200" s="127" t="s">
        <v>129</v>
      </c>
      <c r="BK200" s="135">
        <f>SUM(BK201:BK207)</f>
        <v>403.09</v>
      </c>
    </row>
    <row r="201" spans="1:65" s="2" customFormat="1" ht="24.2" customHeight="1">
      <c r="A201" s="26"/>
      <c r="B201" s="138"/>
      <c r="C201" s="139" t="s">
        <v>361</v>
      </c>
      <c r="D201" s="139" t="s">
        <v>131</v>
      </c>
      <c r="E201" s="140" t="s">
        <v>647</v>
      </c>
      <c r="F201" s="141" t="s">
        <v>648</v>
      </c>
      <c r="G201" s="142" t="s">
        <v>161</v>
      </c>
      <c r="H201" s="143">
        <v>3.3290000000000002</v>
      </c>
      <c r="I201" s="144">
        <v>5.07</v>
      </c>
      <c r="J201" s="144">
        <f t="shared" ref="J201:J207" si="30">ROUND(I201*H201,2)</f>
        <v>16.88</v>
      </c>
      <c r="K201" s="145"/>
      <c r="L201" s="27"/>
      <c r="M201" s="146" t="s">
        <v>1</v>
      </c>
      <c r="N201" s="147" t="s">
        <v>38</v>
      </c>
      <c r="O201" s="148">
        <v>0.26529000000000003</v>
      </c>
      <c r="P201" s="148">
        <f t="shared" ref="P201:P207" si="31">O201*H201</f>
        <v>0.88315041000000016</v>
      </c>
      <c r="Q201" s="148">
        <v>1.6000000000000001E-4</v>
      </c>
      <c r="R201" s="148">
        <f t="shared" ref="R201:R207" si="32">Q201*H201</f>
        <v>5.3264000000000002E-4</v>
      </c>
      <c r="S201" s="148">
        <v>0</v>
      </c>
      <c r="T201" s="149">
        <f t="shared" ref="T201:T207" si="33">S201*H201</f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198</v>
      </c>
      <c r="AT201" s="150" t="s">
        <v>131</v>
      </c>
      <c r="AU201" s="150" t="s">
        <v>136</v>
      </c>
      <c r="AY201" s="14" t="s">
        <v>129</v>
      </c>
      <c r="BE201" s="151">
        <f t="shared" ref="BE201:BE207" si="34">IF(N201="základná",J201,0)</f>
        <v>0</v>
      </c>
      <c r="BF201" s="151">
        <f t="shared" ref="BF201:BF207" si="35">IF(N201="znížená",J201,0)</f>
        <v>16.88</v>
      </c>
      <c r="BG201" s="151">
        <f t="shared" ref="BG201:BG207" si="36">IF(N201="zákl. prenesená",J201,0)</f>
        <v>0</v>
      </c>
      <c r="BH201" s="151">
        <f t="shared" ref="BH201:BH207" si="37">IF(N201="zníž. prenesená",J201,0)</f>
        <v>0</v>
      </c>
      <c r="BI201" s="151">
        <f t="shared" ref="BI201:BI207" si="38">IF(N201="nulová",J201,0)</f>
        <v>0</v>
      </c>
      <c r="BJ201" s="14" t="s">
        <v>136</v>
      </c>
      <c r="BK201" s="151">
        <f t="shared" ref="BK201:BK207" si="39">ROUND(I201*H201,2)</f>
        <v>16.88</v>
      </c>
      <c r="BL201" s="14" t="s">
        <v>198</v>
      </c>
      <c r="BM201" s="150" t="s">
        <v>933</v>
      </c>
    </row>
    <row r="202" spans="1:65" s="2" customFormat="1" ht="24.2" customHeight="1">
      <c r="A202" s="26"/>
      <c r="B202" s="138"/>
      <c r="C202" s="139" t="s">
        <v>365</v>
      </c>
      <c r="D202" s="139" t="s">
        <v>131</v>
      </c>
      <c r="E202" s="140" t="s">
        <v>934</v>
      </c>
      <c r="F202" s="141" t="s">
        <v>648</v>
      </c>
      <c r="G202" s="142" t="s">
        <v>161</v>
      </c>
      <c r="H202" s="143">
        <v>3.2120000000000002</v>
      </c>
      <c r="I202" s="144">
        <v>5.56</v>
      </c>
      <c r="J202" s="144">
        <f t="shared" si="30"/>
        <v>17.86</v>
      </c>
      <c r="K202" s="145"/>
      <c r="L202" s="27"/>
      <c r="M202" s="146" t="s">
        <v>1</v>
      </c>
      <c r="N202" s="147" t="s">
        <v>38</v>
      </c>
      <c r="O202" s="148">
        <v>0.26529000000000003</v>
      </c>
      <c r="P202" s="148">
        <f t="shared" si="31"/>
        <v>0.85211148000000014</v>
      </c>
      <c r="Q202" s="148">
        <v>1.6000000000000001E-4</v>
      </c>
      <c r="R202" s="148">
        <f t="shared" si="32"/>
        <v>5.1392000000000007E-4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198</v>
      </c>
      <c r="AT202" s="150" t="s">
        <v>131</v>
      </c>
      <c r="AU202" s="150" t="s">
        <v>136</v>
      </c>
      <c r="AY202" s="14" t="s">
        <v>129</v>
      </c>
      <c r="BE202" s="151">
        <f t="shared" si="34"/>
        <v>0</v>
      </c>
      <c r="BF202" s="151">
        <f t="shared" si="35"/>
        <v>17.86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136</v>
      </c>
      <c r="BK202" s="151">
        <f t="shared" si="39"/>
        <v>17.86</v>
      </c>
      <c r="BL202" s="14" t="s">
        <v>198</v>
      </c>
      <c r="BM202" s="150" t="s">
        <v>935</v>
      </c>
    </row>
    <row r="203" spans="1:65" s="2" customFormat="1" ht="24.2" customHeight="1">
      <c r="A203" s="26"/>
      <c r="B203" s="138"/>
      <c r="C203" s="139" t="s">
        <v>369</v>
      </c>
      <c r="D203" s="139" t="s">
        <v>131</v>
      </c>
      <c r="E203" s="140" t="s">
        <v>650</v>
      </c>
      <c r="F203" s="141" t="s">
        <v>651</v>
      </c>
      <c r="G203" s="142" t="s">
        <v>161</v>
      </c>
      <c r="H203" s="143">
        <v>3.3290000000000002</v>
      </c>
      <c r="I203" s="144">
        <v>2.84</v>
      </c>
      <c r="J203" s="144">
        <f t="shared" si="30"/>
        <v>9.4499999999999993</v>
      </c>
      <c r="K203" s="145"/>
      <c r="L203" s="27"/>
      <c r="M203" s="146" t="s">
        <v>1</v>
      </c>
      <c r="N203" s="147" t="s">
        <v>38</v>
      </c>
      <c r="O203" s="148">
        <v>0.14799999999999999</v>
      </c>
      <c r="P203" s="148">
        <f t="shared" si="31"/>
        <v>0.49269200000000002</v>
      </c>
      <c r="Q203" s="148">
        <v>8.0000000000000007E-5</v>
      </c>
      <c r="R203" s="148">
        <f t="shared" si="32"/>
        <v>2.6632000000000001E-4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198</v>
      </c>
      <c r="AT203" s="150" t="s">
        <v>131</v>
      </c>
      <c r="AU203" s="150" t="s">
        <v>136</v>
      </c>
      <c r="AY203" s="14" t="s">
        <v>129</v>
      </c>
      <c r="BE203" s="151">
        <f t="shared" si="34"/>
        <v>0</v>
      </c>
      <c r="BF203" s="151">
        <f t="shared" si="35"/>
        <v>9.4499999999999993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136</v>
      </c>
      <c r="BK203" s="151">
        <f t="shared" si="39"/>
        <v>9.4499999999999993</v>
      </c>
      <c r="BL203" s="14" t="s">
        <v>198</v>
      </c>
      <c r="BM203" s="150" t="s">
        <v>936</v>
      </c>
    </row>
    <row r="204" spans="1:65" s="2" customFormat="1" ht="24.2" customHeight="1">
      <c r="A204" s="26"/>
      <c r="B204" s="138"/>
      <c r="C204" s="139" t="s">
        <v>373</v>
      </c>
      <c r="D204" s="139" t="s">
        <v>131</v>
      </c>
      <c r="E204" s="140" t="s">
        <v>937</v>
      </c>
      <c r="F204" s="141" t="s">
        <v>651</v>
      </c>
      <c r="G204" s="142" t="s">
        <v>161</v>
      </c>
      <c r="H204" s="143">
        <v>3.2120000000000002</v>
      </c>
      <c r="I204" s="144">
        <v>2.86</v>
      </c>
      <c r="J204" s="144">
        <f t="shared" si="30"/>
        <v>9.19</v>
      </c>
      <c r="K204" s="145"/>
      <c r="L204" s="27"/>
      <c r="M204" s="146" t="s">
        <v>1</v>
      </c>
      <c r="N204" s="147" t="s">
        <v>38</v>
      </c>
      <c r="O204" s="148">
        <v>0.14813999999999999</v>
      </c>
      <c r="P204" s="148">
        <f t="shared" si="31"/>
        <v>0.47582568000000003</v>
      </c>
      <c r="Q204" s="148">
        <v>8.0000000000000007E-5</v>
      </c>
      <c r="R204" s="148">
        <f t="shared" si="32"/>
        <v>2.5696000000000003E-4</v>
      </c>
      <c r="S204" s="148">
        <v>0</v>
      </c>
      <c r="T204" s="149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198</v>
      </c>
      <c r="AT204" s="150" t="s">
        <v>131</v>
      </c>
      <c r="AU204" s="150" t="s">
        <v>136</v>
      </c>
      <c r="AY204" s="14" t="s">
        <v>129</v>
      </c>
      <c r="BE204" s="151">
        <f t="shared" si="34"/>
        <v>0</v>
      </c>
      <c r="BF204" s="151">
        <f t="shared" si="35"/>
        <v>9.19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136</v>
      </c>
      <c r="BK204" s="151">
        <f t="shared" si="39"/>
        <v>9.19</v>
      </c>
      <c r="BL204" s="14" t="s">
        <v>198</v>
      </c>
      <c r="BM204" s="150" t="s">
        <v>938</v>
      </c>
    </row>
    <row r="205" spans="1:65" s="2" customFormat="1" ht="24.2" customHeight="1">
      <c r="A205" s="26"/>
      <c r="B205" s="138"/>
      <c r="C205" s="139" t="s">
        <v>377</v>
      </c>
      <c r="D205" s="139" t="s">
        <v>131</v>
      </c>
      <c r="E205" s="140" t="s">
        <v>939</v>
      </c>
      <c r="F205" s="141" t="s">
        <v>940</v>
      </c>
      <c r="G205" s="142" t="s">
        <v>161</v>
      </c>
      <c r="H205" s="143">
        <v>47.9</v>
      </c>
      <c r="I205" s="144">
        <v>7.09</v>
      </c>
      <c r="J205" s="144">
        <f t="shared" si="30"/>
        <v>339.61</v>
      </c>
      <c r="K205" s="145"/>
      <c r="L205" s="27"/>
      <c r="M205" s="146" t="s">
        <v>1</v>
      </c>
      <c r="N205" s="147" t="s">
        <v>38</v>
      </c>
      <c r="O205" s="148">
        <v>0.35058</v>
      </c>
      <c r="P205" s="148">
        <f t="shared" si="31"/>
        <v>16.792781999999999</v>
      </c>
      <c r="Q205" s="148">
        <v>3.2000000000000003E-4</v>
      </c>
      <c r="R205" s="148">
        <f t="shared" si="32"/>
        <v>1.5328000000000001E-2</v>
      </c>
      <c r="S205" s="148">
        <v>0</v>
      </c>
      <c r="T205" s="149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198</v>
      </c>
      <c r="AT205" s="150" t="s">
        <v>131</v>
      </c>
      <c r="AU205" s="150" t="s">
        <v>136</v>
      </c>
      <c r="AY205" s="14" t="s">
        <v>129</v>
      </c>
      <c r="BE205" s="151">
        <f t="shared" si="34"/>
        <v>0</v>
      </c>
      <c r="BF205" s="151">
        <f t="shared" si="35"/>
        <v>339.61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136</v>
      </c>
      <c r="BK205" s="151">
        <f t="shared" si="39"/>
        <v>339.61</v>
      </c>
      <c r="BL205" s="14" t="s">
        <v>198</v>
      </c>
      <c r="BM205" s="150" t="s">
        <v>941</v>
      </c>
    </row>
    <row r="206" spans="1:65" s="2" customFormat="1" ht="14.45" customHeight="1">
      <c r="A206" s="26"/>
      <c r="B206" s="138"/>
      <c r="C206" s="139" t="s">
        <v>384</v>
      </c>
      <c r="D206" s="139" t="s">
        <v>131</v>
      </c>
      <c r="E206" s="140" t="s">
        <v>653</v>
      </c>
      <c r="F206" s="141" t="s">
        <v>654</v>
      </c>
      <c r="G206" s="142" t="s">
        <v>161</v>
      </c>
      <c r="H206" s="143">
        <v>3.3290000000000002</v>
      </c>
      <c r="I206" s="144">
        <v>2.35</v>
      </c>
      <c r="J206" s="144">
        <f t="shared" si="30"/>
        <v>7.82</v>
      </c>
      <c r="K206" s="145"/>
      <c r="L206" s="27"/>
      <c r="M206" s="146" t="s">
        <v>1</v>
      </c>
      <c r="N206" s="147" t="s">
        <v>38</v>
      </c>
      <c r="O206" s="148">
        <v>0.13600000000000001</v>
      </c>
      <c r="P206" s="148">
        <f t="shared" si="31"/>
        <v>0.45274400000000004</v>
      </c>
      <c r="Q206" s="148">
        <v>6.9999999999999994E-5</v>
      </c>
      <c r="R206" s="148">
        <f t="shared" si="32"/>
        <v>2.3302999999999998E-4</v>
      </c>
      <c r="S206" s="148">
        <v>0</v>
      </c>
      <c r="T206" s="149">
        <f t="shared" si="3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198</v>
      </c>
      <c r="AT206" s="150" t="s">
        <v>131</v>
      </c>
      <c r="AU206" s="150" t="s">
        <v>136</v>
      </c>
      <c r="AY206" s="14" t="s">
        <v>129</v>
      </c>
      <c r="BE206" s="151">
        <f t="shared" si="34"/>
        <v>0</v>
      </c>
      <c r="BF206" s="151">
        <f t="shared" si="35"/>
        <v>7.82</v>
      </c>
      <c r="BG206" s="151">
        <f t="shared" si="36"/>
        <v>0</v>
      </c>
      <c r="BH206" s="151">
        <f t="shared" si="37"/>
        <v>0</v>
      </c>
      <c r="BI206" s="151">
        <f t="shared" si="38"/>
        <v>0</v>
      </c>
      <c r="BJ206" s="14" t="s">
        <v>136</v>
      </c>
      <c r="BK206" s="151">
        <f t="shared" si="39"/>
        <v>7.82</v>
      </c>
      <c r="BL206" s="14" t="s">
        <v>198</v>
      </c>
      <c r="BM206" s="150" t="s">
        <v>942</v>
      </c>
    </row>
    <row r="207" spans="1:65" s="2" customFormat="1" ht="24.2" customHeight="1">
      <c r="A207" s="26"/>
      <c r="B207" s="138"/>
      <c r="C207" s="139" t="s">
        <v>388</v>
      </c>
      <c r="D207" s="139" t="s">
        <v>131</v>
      </c>
      <c r="E207" s="140" t="s">
        <v>943</v>
      </c>
      <c r="F207" s="141" t="s">
        <v>944</v>
      </c>
      <c r="G207" s="142" t="s">
        <v>161</v>
      </c>
      <c r="H207" s="143">
        <v>3.2120000000000002</v>
      </c>
      <c r="I207" s="144">
        <v>0.71</v>
      </c>
      <c r="J207" s="144">
        <f t="shared" si="30"/>
        <v>2.2799999999999998</v>
      </c>
      <c r="K207" s="145"/>
      <c r="L207" s="27"/>
      <c r="M207" s="146" t="s">
        <v>1</v>
      </c>
      <c r="N207" s="147" t="s">
        <v>38</v>
      </c>
      <c r="O207" s="148">
        <v>4.2000000000000003E-2</v>
      </c>
      <c r="P207" s="148">
        <f t="shared" si="31"/>
        <v>0.13490400000000002</v>
      </c>
      <c r="Q207" s="148">
        <v>0</v>
      </c>
      <c r="R207" s="148">
        <f t="shared" si="32"/>
        <v>0</v>
      </c>
      <c r="S207" s="148">
        <v>0</v>
      </c>
      <c r="T207" s="149">
        <f t="shared" si="3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198</v>
      </c>
      <c r="AT207" s="150" t="s">
        <v>131</v>
      </c>
      <c r="AU207" s="150" t="s">
        <v>136</v>
      </c>
      <c r="AY207" s="14" t="s">
        <v>129</v>
      </c>
      <c r="BE207" s="151">
        <f t="shared" si="34"/>
        <v>0</v>
      </c>
      <c r="BF207" s="151">
        <f t="shared" si="35"/>
        <v>2.2799999999999998</v>
      </c>
      <c r="BG207" s="151">
        <f t="shared" si="36"/>
        <v>0</v>
      </c>
      <c r="BH207" s="151">
        <f t="shared" si="37"/>
        <v>0</v>
      </c>
      <c r="BI207" s="151">
        <f t="shared" si="38"/>
        <v>0</v>
      </c>
      <c r="BJ207" s="14" t="s">
        <v>136</v>
      </c>
      <c r="BK207" s="151">
        <f t="shared" si="39"/>
        <v>2.2799999999999998</v>
      </c>
      <c r="BL207" s="14" t="s">
        <v>198</v>
      </c>
      <c r="BM207" s="150" t="s">
        <v>945</v>
      </c>
    </row>
    <row r="208" spans="1:65" s="12" customFormat="1" ht="25.9" customHeight="1">
      <c r="B208" s="126"/>
      <c r="D208" s="127" t="s">
        <v>71</v>
      </c>
      <c r="E208" s="128" t="s">
        <v>946</v>
      </c>
      <c r="F208" s="128" t="s">
        <v>947</v>
      </c>
      <c r="J208" s="129">
        <f>BK208</f>
        <v>948.5</v>
      </c>
      <c r="L208" s="126"/>
      <c r="M208" s="130"/>
      <c r="N208" s="131"/>
      <c r="O208" s="131"/>
      <c r="P208" s="132">
        <f>P209</f>
        <v>54.500000000000007</v>
      </c>
      <c r="Q208" s="131"/>
      <c r="R208" s="132">
        <f>R209</f>
        <v>0</v>
      </c>
      <c r="S208" s="131"/>
      <c r="T208" s="133">
        <f>T209</f>
        <v>0</v>
      </c>
      <c r="AR208" s="127" t="s">
        <v>135</v>
      </c>
      <c r="AT208" s="134" t="s">
        <v>71</v>
      </c>
      <c r="AU208" s="134" t="s">
        <v>72</v>
      </c>
      <c r="AY208" s="127" t="s">
        <v>129</v>
      </c>
      <c r="BK208" s="135">
        <f>BK209</f>
        <v>948.5</v>
      </c>
    </row>
    <row r="209" spans="1:65" s="2" customFormat="1" ht="49.15" customHeight="1">
      <c r="A209" s="26"/>
      <c r="B209" s="138"/>
      <c r="C209" s="139" t="s">
        <v>392</v>
      </c>
      <c r="D209" s="139" t="s">
        <v>131</v>
      </c>
      <c r="E209" s="140" t="s">
        <v>948</v>
      </c>
      <c r="F209" s="141" t="s">
        <v>949</v>
      </c>
      <c r="G209" s="142" t="s">
        <v>666</v>
      </c>
      <c r="H209" s="143">
        <v>50</v>
      </c>
      <c r="I209" s="144">
        <v>18.97</v>
      </c>
      <c r="J209" s="144">
        <f>ROUND(I209*H209,2)</f>
        <v>948.5</v>
      </c>
      <c r="K209" s="145"/>
      <c r="L209" s="27"/>
      <c r="M209" s="162" t="s">
        <v>1</v>
      </c>
      <c r="N209" s="163" t="s">
        <v>38</v>
      </c>
      <c r="O209" s="164">
        <v>1.0900000000000001</v>
      </c>
      <c r="P209" s="164">
        <f>O209*H209</f>
        <v>54.500000000000007</v>
      </c>
      <c r="Q209" s="164">
        <v>0</v>
      </c>
      <c r="R209" s="164">
        <f>Q209*H209</f>
        <v>0</v>
      </c>
      <c r="S209" s="164">
        <v>0</v>
      </c>
      <c r="T209" s="165">
        <f>S209*H209</f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950</v>
      </c>
      <c r="AT209" s="150" t="s">
        <v>131</v>
      </c>
      <c r="AU209" s="150" t="s">
        <v>80</v>
      </c>
      <c r="AY209" s="14" t="s">
        <v>129</v>
      </c>
      <c r="BE209" s="151">
        <f>IF(N209="základná",J209,0)</f>
        <v>0</v>
      </c>
      <c r="BF209" s="151">
        <f>IF(N209="znížená",J209,0)</f>
        <v>948.5</v>
      </c>
      <c r="BG209" s="151">
        <f>IF(N209="zákl. prenesená",J209,0)</f>
        <v>0</v>
      </c>
      <c r="BH209" s="151">
        <f>IF(N209="zníž. prenesená",J209,0)</f>
        <v>0</v>
      </c>
      <c r="BI209" s="151">
        <f>IF(N209="nulová",J209,0)</f>
        <v>0</v>
      </c>
      <c r="BJ209" s="14" t="s">
        <v>136</v>
      </c>
      <c r="BK209" s="151">
        <f>ROUND(I209*H209,2)</f>
        <v>948.5</v>
      </c>
      <c r="BL209" s="14" t="s">
        <v>950</v>
      </c>
      <c r="BM209" s="150" t="s">
        <v>951</v>
      </c>
    </row>
    <row r="210" spans="1:65" s="2" customFormat="1" ht="6.95" customHeight="1">
      <c r="A210" s="26"/>
      <c r="B210" s="41"/>
      <c r="C210" s="42"/>
      <c r="D210" s="42"/>
      <c r="E210" s="42"/>
      <c r="F210" s="42"/>
      <c r="G210" s="42"/>
      <c r="H210" s="42"/>
      <c r="I210" s="42"/>
      <c r="J210" s="42"/>
      <c r="K210" s="42"/>
      <c r="L210" s="27"/>
      <c r="M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</sheetData>
  <autoFilter ref="C131:K209" xr:uid="{00000000-0009-0000-0000-000005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31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203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96</v>
      </c>
      <c r="L4" s="17"/>
      <c r="M4" s="8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26.25" customHeight="1">
      <c r="B7" s="17"/>
      <c r="E7" s="204" t="str">
        <f>'Rekapitulácia stavby'!K6</f>
        <v>Zníženie energetickej náročnosti budovy Domu smútku v Moldave nad Bodvou</v>
      </c>
      <c r="F7" s="205"/>
      <c r="G7" s="205"/>
      <c r="H7" s="205"/>
      <c r="L7" s="17"/>
    </row>
    <row r="8" spans="1:46" s="2" customFormat="1" ht="12" customHeight="1">
      <c r="A8" s="26"/>
      <c r="B8" s="27"/>
      <c r="C8" s="26"/>
      <c r="D8" s="23" t="s">
        <v>97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952</v>
      </c>
      <c r="F9" s="206"/>
      <c r="G9" s="206"/>
      <c r="H9" s="20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26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27. 4. 2021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24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2" t="s">
        <v>1</v>
      </c>
      <c r="F27" s="192"/>
      <c r="G27" s="192"/>
      <c r="H27" s="19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32</v>
      </c>
      <c r="E30" s="26"/>
      <c r="F30" s="26"/>
      <c r="G30" s="26"/>
      <c r="H30" s="26"/>
      <c r="I30" s="26"/>
      <c r="J30" s="65">
        <f>ROUND(J124, 2)</f>
        <v>29365.17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3" t="s">
        <v>36</v>
      </c>
      <c r="E33" s="23" t="s">
        <v>37</v>
      </c>
      <c r="F33" s="94">
        <f>ROUND((SUM(BE124:BE318)),  2)</f>
        <v>0</v>
      </c>
      <c r="G33" s="26"/>
      <c r="H33" s="26"/>
      <c r="I33" s="95">
        <v>0.2</v>
      </c>
      <c r="J33" s="94">
        <f>ROUND(((SUM(BE124:BE318))*I33),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38</v>
      </c>
      <c r="F34" s="94">
        <f>ROUND((SUM(BF124:BF318)),  2)</f>
        <v>29365.17</v>
      </c>
      <c r="G34" s="26"/>
      <c r="H34" s="26"/>
      <c r="I34" s="95">
        <v>0.2</v>
      </c>
      <c r="J34" s="94">
        <f>ROUND(((SUM(BF124:BF318))*I34),  2)</f>
        <v>5873.03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94">
        <f>ROUND((SUM(BG124:BG318)),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94">
        <f>ROUND((SUM(BH124:BH318)),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41</v>
      </c>
      <c r="F37" s="94">
        <f>ROUND((SUM(BI124:BI318)),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42</v>
      </c>
      <c r="E39" s="54"/>
      <c r="F39" s="54"/>
      <c r="G39" s="98" t="s">
        <v>43</v>
      </c>
      <c r="H39" s="99" t="s">
        <v>44</v>
      </c>
      <c r="I39" s="54"/>
      <c r="J39" s="100">
        <f>SUM(J30:J37)</f>
        <v>35238.199999999997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47</v>
      </c>
      <c r="E61" s="29"/>
      <c r="F61" s="102" t="s">
        <v>48</v>
      </c>
      <c r="G61" s="39" t="s">
        <v>47</v>
      </c>
      <c r="H61" s="29"/>
      <c r="I61" s="29"/>
      <c r="J61" s="103" t="s">
        <v>48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49</v>
      </c>
      <c r="E65" s="40"/>
      <c r="F65" s="40"/>
      <c r="G65" s="37" t="s">
        <v>50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47</v>
      </c>
      <c r="E76" s="29"/>
      <c r="F76" s="102" t="s">
        <v>48</v>
      </c>
      <c r="G76" s="39" t="s">
        <v>47</v>
      </c>
      <c r="H76" s="29"/>
      <c r="I76" s="29"/>
      <c r="J76" s="103" t="s">
        <v>48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>
      <c r="A85" s="26"/>
      <c r="B85" s="27"/>
      <c r="C85" s="26"/>
      <c r="D85" s="26"/>
      <c r="E85" s="204" t="str">
        <f>E7</f>
        <v>Zníženie energetickej náročnosti budovy Domu smútku v Moldave nad Bodvou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97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F - Elektroinštalácia a ochrana pred bleskom</v>
      </c>
      <c r="F87" s="206"/>
      <c r="G87" s="206"/>
      <c r="H87" s="20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>Moldava nad Bodvou</v>
      </c>
      <c r="G89" s="26"/>
      <c r="H89" s="26"/>
      <c r="I89" s="23" t="s">
        <v>19</v>
      </c>
      <c r="J89" s="49" t="str">
        <f>IF(J12="","",J12)</f>
        <v>27. 4. 2021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>Mesto Moldava nad Bodvou</v>
      </c>
      <c r="G91" s="26"/>
      <c r="H91" s="26"/>
      <c r="I91" s="23" t="s">
        <v>27</v>
      </c>
      <c r="J91" s="24" t="str">
        <f>E21</f>
        <v>Ing. Diana Bratská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4" t="s">
        <v>100</v>
      </c>
      <c r="D94" s="96"/>
      <c r="E94" s="96"/>
      <c r="F94" s="96"/>
      <c r="G94" s="96"/>
      <c r="H94" s="96"/>
      <c r="I94" s="96"/>
      <c r="J94" s="105" t="s">
        <v>101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6" t="s">
        <v>102</v>
      </c>
      <c r="D96" s="26"/>
      <c r="E96" s="26"/>
      <c r="F96" s="26"/>
      <c r="G96" s="26"/>
      <c r="H96" s="26"/>
      <c r="I96" s="26"/>
      <c r="J96" s="65">
        <f>J124</f>
        <v>29365.170000000002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103</v>
      </c>
    </row>
    <row r="97" spans="1:31" s="9" customFormat="1" ht="24.95" customHeight="1">
      <c r="B97" s="107"/>
      <c r="D97" s="108" t="s">
        <v>953</v>
      </c>
      <c r="E97" s="109"/>
      <c r="F97" s="109"/>
      <c r="G97" s="109"/>
      <c r="H97" s="109"/>
      <c r="I97" s="109"/>
      <c r="J97" s="110">
        <f>J125</f>
        <v>2884.4300000000003</v>
      </c>
      <c r="L97" s="107"/>
    </row>
    <row r="98" spans="1:31" s="10" customFormat="1" ht="19.899999999999999" customHeight="1">
      <c r="B98" s="111"/>
      <c r="D98" s="112" t="s">
        <v>954</v>
      </c>
      <c r="E98" s="113"/>
      <c r="F98" s="113"/>
      <c r="G98" s="113"/>
      <c r="H98" s="113"/>
      <c r="I98" s="113"/>
      <c r="J98" s="114">
        <f>J126</f>
        <v>2884.4300000000003</v>
      </c>
      <c r="L98" s="111"/>
    </row>
    <row r="99" spans="1:31" s="9" customFormat="1" ht="24.95" customHeight="1">
      <c r="B99" s="107"/>
      <c r="D99" s="108" t="s">
        <v>955</v>
      </c>
      <c r="E99" s="109"/>
      <c r="F99" s="109"/>
      <c r="G99" s="109"/>
      <c r="H99" s="109"/>
      <c r="I99" s="109"/>
      <c r="J99" s="110">
        <f>J136</f>
        <v>25670.74</v>
      </c>
      <c r="L99" s="107"/>
    </row>
    <row r="100" spans="1:31" s="10" customFormat="1" ht="19.899999999999999" customHeight="1">
      <c r="B100" s="111"/>
      <c r="D100" s="112" t="s">
        <v>956</v>
      </c>
      <c r="E100" s="113"/>
      <c r="F100" s="113"/>
      <c r="G100" s="113"/>
      <c r="H100" s="113"/>
      <c r="I100" s="113"/>
      <c r="J100" s="114">
        <f>J137</f>
        <v>19883.060000000001</v>
      </c>
      <c r="L100" s="111"/>
    </row>
    <row r="101" spans="1:31" s="10" customFormat="1" ht="19.899999999999999" customHeight="1">
      <c r="B101" s="111"/>
      <c r="D101" s="112" t="s">
        <v>957</v>
      </c>
      <c r="E101" s="113"/>
      <c r="F101" s="113"/>
      <c r="G101" s="113"/>
      <c r="H101" s="113"/>
      <c r="I101" s="113"/>
      <c r="J101" s="114">
        <f>J298</f>
        <v>201.02</v>
      </c>
      <c r="L101" s="111"/>
    </row>
    <row r="102" spans="1:31" s="10" customFormat="1" ht="19.899999999999999" customHeight="1">
      <c r="B102" s="111"/>
      <c r="D102" s="112" t="s">
        <v>958</v>
      </c>
      <c r="E102" s="113"/>
      <c r="F102" s="113"/>
      <c r="G102" s="113"/>
      <c r="H102" s="113"/>
      <c r="I102" s="113"/>
      <c r="J102" s="114">
        <f>J303</f>
        <v>3346.6600000000008</v>
      </c>
      <c r="L102" s="111"/>
    </row>
    <row r="103" spans="1:31" s="10" customFormat="1" ht="19.899999999999999" customHeight="1">
      <c r="B103" s="111"/>
      <c r="D103" s="112" t="s">
        <v>959</v>
      </c>
      <c r="E103" s="113"/>
      <c r="F103" s="113"/>
      <c r="G103" s="113"/>
      <c r="H103" s="113"/>
      <c r="I103" s="113"/>
      <c r="J103" s="114">
        <f>J315</f>
        <v>2240</v>
      </c>
      <c r="L103" s="111"/>
    </row>
    <row r="104" spans="1:31" s="9" customFormat="1" ht="24.95" customHeight="1">
      <c r="B104" s="107"/>
      <c r="D104" s="108" t="s">
        <v>960</v>
      </c>
      <c r="E104" s="109"/>
      <c r="F104" s="109"/>
      <c r="G104" s="109"/>
      <c r="H104" s="109"/>
      <c r="I104" s="109"/>
      <c r="J104" s="110">
        <f>J317</f>
        <v>810</v>
      </c>
      <c r="L104" s="107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115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26.25" customHeight="1">
      <c r="A114" s="26"/>
      <c r="B114" s="27"/>
      <c r="C114" s="26"/>
      <c r="D114" s="26"/>
      <c r="E114" s="204" t="str">
        <f>E7</f>
        <v>Zníženie energetickej náročnosti budovy Domu smútku v Moldave nad Bodvou</v>
      </c>
      <c r="F114" s="205"/>
      <c r="G114" s="205"/>
      <c r="H114" s="205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97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0" t="str">
        <f>E9</f>
        <v>F - Elektroinštalácia a ochrana pred bleskom</v>
      </c>
      <c r="F116" s="206"/>
      <c r="G116" s="206"/>
      <c r="H116" s="20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>Moldava nad Bodvou</v>
      </c>
      <c r="G118" s="26"/>
      <c r="H118" s="26"/>
      <c r="I118" s="23" t="s">
        <v>19</v>
      </c>
      <c r="J118" s="49" t="str">
        <f>IF(J12="","",J12)</f>
        <v>27. 4. 2021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21</v>
      </c>
      <c r="D120" s="26"/>
      <c r="E120" s="26"/>
      <c r="F120" s="21" t="str">
        <f>E15</f>
        <v>Mesto Moldava nad Bodvou</v>
      </c>
      <c r="G120" s="26"/>
      <c r="H120" s="26"/>
      <c r="I120" s="23" t="s">
        <v>27</v>
      </c>
      <c r="J120" s="24" t="str">
        <f>E21</f>
        <v>Ing. Diana Bratská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116</v>
      </c>
      <c r="D123" s="118" t="s">
        <v>57</v>
      </c>
      <c r="E123" s="118" t="s">
        <v>53</v>
      </c>
      <c r="F123" s="118" t="s">
        <v>54</v>
      </c>
      <c r="G123" s="118" t="s">
        <v>117</v>
      </c>
      <c r="H123" s="118" t="s">
        <v>118</v>
      </c>
      <c r="I123" s="118" t="s">
        <v>119</v>
      </c>
      <c r="J123" s="119" t="s">
        <v>101</v>
      </c>
      <c r="K123" s="120" t="s">
        <v>120</v>
      </c>
      <c r="L123" s="121"/>
      <c r="M123" s="56" t="s">
        <v>1</v>
      </c>
      <c r="N123" s="57" t="s">
        <v>36</v>
      </c>
      <c r="O123" s="57" t="s">
        <v>121</v>
      </c>
      <c r="P123" s="57" t="s">
        <v>122</v>
      </c>
      <c r="Q123" s="57" t="s">
        <v>123</v>
      </c>
      <c r="R123" s="57" t="s">
        <v>124</v>
      </c>
      <c r="S123" s="57" t="s">
        <v>125</v>
      </c>
      <c r="T123" s="58" t="s">
        <v>126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>
      <c r="A124" s="26"/>
      <c r="B124" s="27"/>
      <c r="C124" s="63" t="s">
        <v>102</v>
      </c>
      <c r="D124" s="26"/>
      <c r="E124" s="26"/>
      <c r="F124" s="26"/>
      <c r="G124" s="26"/>
      <c r="H124" s="26"/>
      <c r="I124" s="26"/>
      <c r="J124" s="122">
        <f>BK124</f>
        <v>29365.170000000002</v>
      </c>
      <c r="K124" s="26"/>
      <c r="L124" s="27"/>
      <c r="M124" s="59"/>
      <c r="N124" s="50"/>
      <c r="O124" s="60"/>
      <c r="P124" s="123">
        <f>P125+P136+P317</f>
        <v>0</v>
      </c>
      <c r="Q124" s="60"/>
      <c r="R124" s="123">
        <f>R125+R136+R317</f>
        <v>0.30262000000000006</v>
      </c>
      <c r="S124" s="60"/>
      <c r="T124" s="124">
        <f>T125+T136+T317</f>
        <v>1.2040000000000002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71</v>
      </c>
      <c r="AU124" s="14" t="s">
        <v>103</v>
      </c>
      <c r="BK124" s="125">
        <f>BK125+BK136+BK317</f>
        <v>29365.170000000002</v>
      </c>
    </row>
    <row r="125" spans="1:65" s="12" customFormat="1" ht="25.9" customHeight="1">
      <c r="B125" s="126"/>
      <c r="D125" s="127" t="s">
        <v>71</v>
      </c>
      <c r="E125" s="128" t="s">
        <v>961</v>
      </c>
      <c r="F125" s="128" t="s">
        <v>962</v>
      </c>
      <c r="J125" s="129">
        <f>BK125</f>
        <v>2884.4300000000003</v>
      </c>
      <c r="L125" s="126"/>
      <c r="M125" s="130"/>
      <c r="N125" s="131"/>
      <c r="O125" s="131"/>
      <c r="P125" s="132">
        <f>P126</f>
        <v>0</v>
      </c>
      <c r="Q125" s="131"/>
      <c r="R125" s="132">
        <f>R126</f>
        <v>0.27962000000000004</v>
      </c>
      <c r="S125" s="131"/>
      <c r="T125" s="133">
        <f>T126</f>
        <v>1.2040000000000002</v>
      </c>
      <c r="AR125" s="127" t="s">
        <v>80</v>
      </c>
      <c r="AT125" s="134" t="s">
        <v>71</v>
      </c>
      <c r="AU125" s="134" t="s">
        <v>72</v>
      </c>
      <c r="AY125" s="127" t="s">
        <v>129</v>
      </c>
      <c r="BK125" s="135">
        <f>BK126</f>
        <v>2884.4300000000003</v>
      </c>
    </row>
    <row r="126" spans="1:65" s="12" customFormat="1" ht="22.9" customHeight="1">
      <c r="B126" s="126"/>
      <c r="D126" s="127" t="s">
        <v>71</v>
      </c>
      <c r="E126" s="136" t="s">
        <v>167</v>
      </c>
      <c r="F126" s="136" t="s">
        <v>963</v>
      </c>
      <c r="J126" s="137">
        <f>BK126</f>
        <v>2884.4300000000003</v>
      </c>
      <c r="L126" s="126"/>
      <c r="M126" s="130"/>
      <c r="N126" s="131"/>
      <c r="O126" s="131"/>
      <c r="P126" s="132">
        <f>SUM(P127:P135)</f>
        <v>0</v>
      </c>
      <c r="Q126" s="131"/>
      <c r="R126" s="132">
        <f>SUM(R127:R135)</f>
        <v>0.27962000000000004</v>
      </c>
      <c r="S126" s="131"/>
      <c r="T126" s="133">
        <f>SUM(T127:T135)</f>
        <v>1.2040000000000002</v>
      </c>
      <c r="AR126" s="127" t="s">
        <v>80</v>
      </c>
      <c r="AT126" s="134" t="s">
        <v>71</v>
      </c>
      <c r="AU126" s="134" t="s">
        <v>80</v>
      </c>
      <c r="AY126" s="127" t="s">
        <v>129</v>
      </c>
      <c r="BK126" s="135">
        <f>SUM(BK127:BK135)</f>
        <v>2884.4300000000003</v>
      </c>
    </row>
    <row r="127" spans="1:65" s="2" customFormat="1" ht="24.2" customHeight="1">
      <c r="A127" s="26"/>
      <c r="B127" s="138"/>
      <c r="C127" s="139" t="s">
        <v>80</v>
      </c>
      <c r="D127" s="139" t="s">
        <v>131</v>
      </c>
      <c r="E127" s="140" t="s">
        <v>964</v>
      </c>
      <c r="F127" s="141" t="s">
        <v>965</v>
      </c>
      <c r="G127" s="142" t="s">
        <v>815</v>
      </c>
      <c r="H127" s="143">
        <v>30</v>
      </c>
      <c r="I127" s="144">
        <v>2.0299999999999998</v>
      </c>
      <c r="J127" s="144">
        <f t="shared" ref="J127:J135" si="0">ROUND(I127*H127,2)</f>
        <v>60.9</v>
      </c>
      <c r="K127" s="145"/>
      <c r="L127" s="27"/>
      <c r="M127" s="146" t="s">
        <v>1</v>
      </c>
      <c r="N127" s="147" t="s">
        <v>38</v>
      </c>
      <c r="O127" s="148">
        <v>0</v>
      </c>
      <c r="P127" s="148">
        <f t="shared" ref="P127:P135" si="1">O127*H127</f>
        <v>0</v>
      </c>
      <c r="Q127" s="148">
        <v>0</v>
      </c>
      <c r="R127" s="148">
        <f t="shared" ref="R127:R135" si="2">Q127*H127</f>
        <v>0</v>
      </c>
      <c r="S127" s="148">
        <v>1E-3</v>
      </c>
      <c r="T127" s="149">
        <f t="shared" ref="T127:T135" si="3">S127*H127</f>
        <v>0.03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135</v>
      </c>
      <c r="AT127" s="150" t="s">
        <v>131</v>
      </c>
      <c r="AU127" s="150" t="s">
        <v>136</v>
      </c>
      <c r="AY127" s="14" t="s">
        <v>129</v>
      </c>
      <c r="BE127" s="151">
        <f t="shared" ref="BE127:BE135" si="4">IF(N127="základná",J127,0)</f>
        <v>0</v>
      </c>
      <c r="BF127" s="151">
        <f t="shared" ref="BF127:BF135" si="5">IF(N127="znížená",J127,0)</f>
        <v>60.9</v>
      </c>
      <c r="BG127" s="151">
        <f t="shared" ref="BG127:BG135" si="6">IF(N127="zákl. prenesená",J127,0)</f>
        <v>0</v>
      </c>
      <c r="BH127" s="151">
        <f t="shared" ref="BH127:BH135" si="7">IF(N127="zníž. prenesená",J127,0)</f>
        <v>0</v>
      </c>
      <c r="BI127" s="151">
        <f t="shared" ref="BI127:BI135" si="8">IF(N127="nulová",J127,0)</f>
        <v>0</v>
      </c>
      <c r="BJ127" s="14" t="s">
        <v>136</v>
      </c>
      <c r="BK127" s="151">
        <f t="shared" ref="BK127:BK135" si="9">ROUND(I127*H127,2)</f>
        <v>60.9</v>
      </c>
      <c r="BL127" s="14" t="s">
        <v>135</v>
      </c>
      <c r="BM127" s="150" t="s">
        <v>136</v>
      </c>
    </row>
    <row r="128" spans="1:65" s="2" customFormat="1" ht="24.2" customHeight="1">
      <c r="A128" s="26"/>
      <c r="B128" s="138"/>
      <c r="C128" s="139" t="s">
        <v>136</v>
      </c>
      <c r="D128" s="139" t="s">
        <v>131</v>
      </c>
      <c r="E128" s="140" t="s">
        <v>966</v>
      </c>
      <c r="F128" s="141" t="s">
        <v>967</v>
      </c>
      <c r="G128" s="142" t="s">
        <v>815</v>
      </c>
      <c r="H128" s="143">
        <v>2</v>
      </c>
      <c r="I128" s="144">
        <v>4.6900000000000004</v>
      </c>
      <c r="J128" s="144">
        <f t="shared" si="0"/>
        <v>9.3800000000000008</v>
      </c>
      <c r="K128" s="145"/>
      <c r="L128" s="27"/>
      <c r="M128" s="146" t="s">
        <v>1</v>
      </c>
      <c r="N128" s="147" t="s">
        <v>38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1E-3</v>
      </c>
      <c r="T128" s="149">
        <f t="shared" si="3"/>
        <v>2E-3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135</v>
      </c>
      <c r="AT128" s="150" t="s">
        <v>131</v>
      </c>
      <c r="AU128" s="150" t="s">
        <v>136</v>
      </c>
      <c r="AY128" s="14" t="s">
        <v>129</v>
      </c>
      <c r="BE128" s="151">
        <f t="shared" si="4"/>
        <v>0</v>
      </c>
      <c r="BF128" s="151">
        <f t="shared" si="5"/>
        <v>9.3800000000000008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136</v>
      </c>
      <c r="BK128" s="151">
        <f t="shared" si="9"/>
        <v>9.3800000000000008</v>
      </c>
      <c r="BL128" s="14" t="s">
        <v>135</v>
      </c>
      <c r="BM128" s="150" t="s">
        <v>135</v>
      </c>
    </row>
    <row r="129" spans="1:65" s="2" customFormat="1" ht="24.2" customHeight="1">
      <c r="A129" s="26"/>
      <c r="B129" s="138"/>
      <c r="C129" s="139" t="s">
        <v>141</v>
      </c>
      <c r="D129" s="139" t="s">
        <v>131</v>
      </c>
      <c r="E129" s="140" t="s">
        <v>968</v>
      </c>
      <c r="F129" s="141" t="s">
        <v>969</v>
      </c>
      <c r="G129" s="142" t="s">
        <v>815</v>
      </c>
      <c r="H129" s="143">
        <v>13</v>
      </c>
      <c r="I129" s="144">
        <v>8.9700000000000006</v>
      </c>
      <c r="J129" s="144">
        <f t="shared" si="0"/>
        <v>116.61</v>
      </c>
      <c r="K129" s="145"/>
      <c r="L129" s="27"/>
      <c r="M129" s="146" t="s">
        <v>1</v>
      </c>
      <c r="N129" s="147" t="s">
        <v>38</v>
      </c>
      <c r="O129" s="148">
        <v>0</v>
      </c>
      <c r="P129" s="148">
        <f t="shared" si="1"/>
        <v>0</v>
      </c>
      <c r="Q129" s="148">
        <v>6.8000000000000005E-4</v>
      </c>
      <c r="R129" s="148">
        <f t="shared" si="2"/>
        <v>8.8400000000000006E-3</v>
      </c>
      <c r="S129" s="148">
        <v>2E-3</v>
      </c>
      <c r="T129" s="149">
        <f t="shared" si="3"/>
        <v>2.6000000000000002E-2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135</v>
      </c>
      <c r="AT129" s="150" t="s">
        <v>131</v>
      </c>
      <c r="AU129" s="150" t="s">
        <v>136</v>
      </c>
      <c r="AY129" s="14" t="s">
        <v>129</v>
      </c>
      <c r="BE129" s="151">
        <f t="shared" si="4"/>
        <v>0</v>
      </c>
      <c r="BF129" s="151">
        <f t="shared" si="5"/>
        <v>116.61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136</v>
      </c>
      <c r="BK129" s="151">
        <f t="shared" si="9"/>
        <v>116.61</v>
      </c>
      <c r="BL129" s="14" t="s">
        <v>135</v>
      </c>
      <c r="BM129" s="150" t="s">
        <v>153</v>
      </c>
    </row>
    <row r="130" spans="1:65" s="2" customFormat="1" ht="24.2" customHeight="1">
      <c r="A130" s="26"/>
      <c r="B130" s="138"/>
      <c r="C130" s="139" t="s">
        <v>135</v>
      </c>
      <c r="D130" s="139" t="s">
        <v>131</v>
      </c>
      <c r="E130" s="140" t="s">
        <v>970</v>
      </c>
      <c r="F130" s="141" t="s">
        <v>971</v>
      </c>
      <c r="G130" s="142" t="s">
        <v>815</v>
      </c>
      <c r="H130" s="143">
        <v>1</v>
      </c>
      <c r="I130" s="144">
        <v>7.24</v>
      </c>
      <c r="J130" s="144">
        <f t="shared" si="0"/>
        <v>7.24</v>
      </c>
      <c r="K130" s="145"/>
      <c r="L130" s="27"/>
      <c r="M130" s="146" t="s">
        <v>1</v>
      </c>
      <c r="N130" s="147" t="s">
        <v>38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1E-3</v>
      </c>
      <c r="T130" s="149">
        <f t="shared" si="3"/>
        <v>1E-3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135</v>
      </c>
      <c r="AT130" s="150" t="s">
        <v>131</v>
      </c>
      <c r="AU130" s="150" t="s">
        <v>136</v>
      </c>
      <c r="AY130" s="14" t="s">
        <v>129</v>
      </c>
      <c r="BE130" s="151">
        <f t="shared" si="4"/>
        <v>0</v>
      </c>
      <c r="BF130" s="151">
        <f t="shared" si="5"/>
        <v>7.24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136</v>
      </c>
      <c r="BK130" s="151">
        <f t="shared" si="9"/>
        <v>7.24</v>
      </c>
      <c r="BL130" s="14" t="s">
        <v>135</v>
      </c>
      <c r="BM130" s="150" t="s">
        <v>163</v>
      </c>
    </row>
    <row r="131" spans="1:65" s="2" customFormat="1" ht="24.2" customHeight="1">
      <c r="A131" s="26"/>
      <c r="B131" s="138"/>
      <c r="C131" s="139" t="s">
        <v>148</v>
      </c>
      <c r="D131" s="139" t="s">
        <v>131</v>
      </c>
      <c r="E131" s="140" t="s">
        <v>972</v>
      </c>
      <c r="F131" s="141" t="s">
        <v>973</v>
      </c>
      <c r="G131" s="142" t="s">
        <v>815</v>
      </c>
      <c r="H131" s="143">
        <v>139</v>
      </c>
      <c r="I131" s="144">
        <v>2.34</v>
      </c>
      <c r="J131" s="144">
        <f t="shared" si="0"/>
        <v>325.26</v>
      </c>
      <c r="K131" s="145"/>
      <c r="L131" s="27"/>
      <c r="M131" s="146" t="s">
        <v>1</v>
      </c>
      <c r="N131" s="147" t="s">
        <v>38</v>
      </c>
      <c r="O131" s="148">
        <v>0</v>
      </c>
      <c r="P131" s="148">
        <f t="shared" si="1"/>
        <v>0</v>
      </c>
      <c r="Q131" s="148">
        <v>8.0000000000000007E-5</v>
      </c>
      <c r="R131" s="148">
        <f t="shared" si="2"/>
        <v>1.1120000000000001E-2</v>
      </c>
      <c r="S131" s="148">
        <v>1E-3</v>
      </c>
      <c r="T131" s="149">
        <f t="shared" si="3"/>
        <v>0.13900000000000001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135</v>
      </c>
      <c r="AT131" s="150" t="s">
        <v>131</v>
      </c>
      <c r="AU131" s="150" t="s">
        <v>136</v>
      </c>
      <c r="AY131" s="14" t="s">
        <v>129</v>
      </c>
      <c r="BE131" s="151">
        <f t="shared" si="4"/>
        <v>0</v>
      </c>
      <c r="BF131" s="151">
        <f t="shared" si="5"/>
        <v>325.26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136</v>
      </c>
      <c r="BK131" s="151">
        <f t="shared" si="9"/>
        <v>325.26</v>
      </c>
      <c r="BL131" s="14" t="s">
        <v>135</v>
      </c>
      <c r="BM131" s="150" t="s">
        <v>174</v>
      </c>
    </row>
    <row r="132" spans="1:65" s="2" customFormat="1" ht="24.2" customHeight="1">
      <c r="A132" s="26"/>
      <c r="B132" s="138"/>
      <c r="C132" s="139" t="s">
        <v>153</v>
      </c>
      <c r="D132" s="139" t="s">
        <v>131</v>
      </c>
      <c r="E132" s="140" t="s">
        <v>974</v>
      </c>
      <c r="F132" s="141" t="s">
        <v>975</v>
      </c>
      <c r="G132" s="142" t="s">
        <v>815</v>
      </c>
      <c r="H132" s="143">
        <v>2</v>
      </c>
      <c r="I132" s="144">
        <v>4.97</v>
      </c>
      <c r="J132" s="144">
        <f t="shared" si="0"/>
        <v>9.94</v>
      </c>
      <c r="K132" s="145"/>
      <c r="L132" s="27"/>
      <c r="M132" s="146" t="s">
        <v>1</v>
      </c>
      <c r="N132" s="147" t="s">
        <v>38</v>
      </c>
      <c r="O132" s="148">
        <v>0</v>
      </c>
      <c r="P132" s="148">
        <f t="shared" si="1"/>
        <v>0</v>
      </c>
      <c r="Q132" s="148">
        <v>8.0000000000000007E-5</v>
      </c>
      <c r="R132" s="148">
        <f t="shared" si="2"/>
        <v>1.6000000000000001E-4</v>
      </c>
      <c r="S132" s="148">
        <v>3.0000000000000001E-3</v>
      </c>
      <c r="T132" s="149">
        <f t="shared" si="3"/>
        <v>6.0000000000000001E-3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135</v>
      </c>
      <c r="AT132" s="150" t="s">
        <v>131</v>
      </c>
      <c r="AU132" s="150" t="s">
        <v>136</v>
      </c>
      <c r="AY132" s="14" t="s">
        <v>129</v>
      </c>
      <c r="BE132" s="151">
        <f t="shared" si="4"/>
        <v>0</v>
      </c>
      <c r="BF132" s="151">
        <f t="shared" si="5"/>
        <v>9.94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136</v>
      </c>
      <c r="BK132" s="151">
        <f t="shared" si="9"/>
        <v>9.94</v>
      </c>
      <c r="BL132" s="14" t="s">
        <v>135</v>
      </c>
      <c r="BM132" s="150" t="s">
        <v>182</v>
      </c>
    </row>
    <row r="133" spans="1:65" s="2" customFormat="1" ht="24.2" customHeight="1">
      <c r="A133" s="26"/>
      <c r="B133" s="138"/>
      <c r="C133" s="139" t="s">
        <v>158</v>
      </c>
      <c r="D133" s="139" t="s">
        <v>131</v>
      </c>
      <c r="E133" s="140" t="s">
        <v>976</v>
      </c>
      <c r="F133" s="141" t="s">
        <v>977</v>
      </c>
      <c r="G133" s="142" t="s">
        <v>201</v>
      </c>
      <c r="H133" s="143">
        <v>320</v>
      </c>
      <c r="I133" s="144">
        <v>4.21</v>
      </c>
      <c r="J133" s="144">
        <f t="shared" si="0"/>
        <v>1347.2</v>
      </c>
      <c r="K133" s="145"/>
      <c r="L133" s="27"/>
      <c r="M133" s="146" t="s">
        <v>1</v>
      </c>
      <c r="N133" s="147" t="s">
        <v>38</v>
      </c>
      <c r="O133" s="148">
        <v>0</v>
      </c>
      <c r="P133" s="148">
        <f t="shared" si="1"/>
        <v>0</v>
      </c>
      <c r="Q133" s="148">
        <v>5.1999999999999995E-4</v>
      </c>
      <c r="R133" s="148">
        <f t="shared" si="2"/>
        <v>0.16639999999999999</v>
      </c>
      <c r="S133" s="148">
        <v>2E-3</v>
      </c>
      <c r="T133" s="149">
        <f t="shared" si="3"/>
        <v>0.64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135</v>
      </c>
      <c r="AT133" s="150" t="s">
        <v>131</v>
      </c>
      <c r="AU133" s="150" t="s">
        <v>136</v>
      </c>
      <c r="AY133" s="14" t="s">
        <v>129</v>
      </c>
      <c r="BE133" s="151">
        <f t="shared" si="4"/>
        <v>0</v>
      </c>
      <c r="BF133" s="151">
        <f t="shared" si="5"/>
        <v>1347.2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136</v>
      </c>
      <c r="BK133" s="151">
        <f t="shared" si="9"/>
        <v>1347.2</v>
      </c>
      <c r="BL133" s="14" t="s">
        <v>135</v>
      </c>
      <c r="BM133" s="150" t="s">
        <v>190</v>
      </c>
    </row>
    <row r="134" spans="1:65" s="2" customFormat="1" ht="24.2" customHeight="1">
      <c r="A134" s="26"/>
      <c r="B134" s="138"/>
      <c r="C134" s="139" t="s">
        <v>163</v>
      </c>
      <c r="D134" s="139" t="s">
        <v>131</v>
      </c>
      <c r="E134" s="140" t="s">
        <v>978</v>
      </c>
      <c r="F134" s="141" t="s">
        <v>979</v>
      </c>
      <c r="G134" s="142" t="s">
        <v>201</v>
      </c>
      <c r="H134" s="143">
        <v>130</v>
      </c>
      <c r="I134" s="144">
        <v>5.13</v>
      </c>
      <c r="J134" s="144">
        <f t="shared" si="0"/>
        <v>666.9</v>
      </c>
      <c r="K134" s="145"/>
      <c r="L134" s="27"/>
      <c r="M134" s="146" t="s">
        <v>1</v>
      </c>
      <c r="N134" s="147" t="s">
        <v>38</v>
      </c>
      <c r="O134" s="148">
        <v>0</v>
      </c>
      <c r="P134" s="148">
        <f t="shared" si="1"/>
        <v>0</v>
      </c>
      <c r="Q134" s="148">
        <v>5.1999999999999995E-4</v>
      </c>
      <c r="R134" s="148">
        <f t="shared" si="2"/>
        <v>6.7599999999999993E-2</v>
      </c>
      <c r="S134" s="148">
        <v>2E-3</v>
      </c>
      <c r="T134" s="149">
        <f t="shared" si="3"/>
        <v>0.26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135</v>
      </c>
      <c r="AT134" s="150" t="s">
        <v>131</v>
      </c>
      <c r="AU134" s="150" t="s">
        <v>136</v>
      </c>
      <c r="AY134" s="14" t="s">
        <v>129</v>
      </c>
      <c r="BE134" s="151">
        <f t="shared" si="4"/>
        <v>0</v>
      </c>
      <c r="BF134" s="151">
        <f t="shared" si="5"/>
        <v>666.9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136</v>
      </c>
      <c r="BK134" s="151">
        <f t="shared" si="9"/>
        <v>666.9</v>
      </c>
      <c r="BL134" s="14" t="s">
        <v>135</v>
      </c>
      <c r="BM134" s="150" t="s">
        <v>198</v>
      </c>
    </row>
    <row r="135" spans="1:65" s="2" customFormat="1" ht="24.2" customHeight="1">
      <c r="A135" s="26"/>
      <c r="B135" s="138"/>
      <c r="C135" s="139" t="s">
        <v>167</v>
      </c>
      <c r="D135" s="139" t="s">
        <v>131</v>
      </c>
      <c r="E135" s="140" t="s">
        <v>980</v>
      </c>
      <c r="F135" s="141" t="s">
        <v>981</v>
      </c>
      <c r="G135" s="142" t="s">
        <v>201</v>
      </c>
      <c r="H135" s="143">
        <v>50</v>
      </c>
      <c r="I135" s="144">
        <v>6.82</v>
      </c>
      <c r="J135" s="144">
        <f t="shared" si="0"/>
        <v>341</v>
      </c>
      <c r="K135" s="145"/>
      <c r="L135" s="27"/>
      <c r="M135" s="146" t="s">
        <v>1</v>
      </c>
      <c r="N135" s="147" t="s">
        <v>38</v>
      </c>
      <c r="O135" s="148">
        <v>0</v>
      </c>
      <c r="P135" s="148">
        <f t="shared" si="1"/>
        <v>0</v>
      </c>
      <c r="Q135" s="148">
        <v>5.1000000000000004E-4</v>
      </c>
      <c r="R135" s="148">
        <f t="shared" si="2"/>
        <v>2.5500000000000002E-2</v>
      </c>
      <c r="S135" s="148">
        <v>2E-3</v>
      </c>
      <c r="T135" s="149">
        <f t="shared" si="3"/>
        <v>0.1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135</v>
      </c>
      <c r="AT135" s="150" t="s">
        <v>131</v>
      </c>
      <c r="AU135" s="150" t="s">
        <v>136</v>
      </c>
      <c r="AY135" s="14" t="s">
        <v>129</v>
      </c>
      <c r="BE135" s="151">
        <f t="shared" si="4"/>
        <v>0</v>
      </c>
      <c r="BF135" s="151">
        <f t="shared" si="5"/>
        <v>341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136</v>
      </c>
      <c r="BK135" s="151">
        <f t="shared" si="9"/>
        <v>341</v>
      </c>
      <c r="BL135" s="14" t="s">
        <v>135</v>
      </c>
      <c r="BM135" s="150" t="s">
        <v>207</v>
      </c>
    </row>
    <row r="136" spans="1:65" s="12" customFormat="1" ht="25.9" customHeight="1">
      <c r="B136" s="126"/>
      <c r="D136" s="127" t="s">
        <v>71</v>
      </c>
      <c r="E136" s="128" t="s">
        <v>982</v>
      </c>
      <c r="F136" s="128" t="s">
        <v>983</v>
      </c>
      <c r="J136" s="129">
        <f>BK136</f>
        <v>25670.74</v>
      </c>
      <c r="L136" s="126"/>
      <c r="M136" s="130"/>
      <c r="N136" s="131"/>
      <c r="O136" s="131"/>
      <c r="P136" s="132">
        <f>P137+P298+P303+P315</f>
        <v>0</v>
      </c>
      <c r="Q136" s="131"/>
      <c r="R136" s="132">
        <f>R137+R298+R303+R315</f>
        <v>2.3E-2</v>
      </c>
      <c r="S136" s="131"/>
      <c r="T136" s="133">
        <f>T137+T298+T303+T315</f>
        <v>0</v>
      </c>
      <c r="AR136" s="127" t="s">
        <v>80</v>
      </c>
      <c r="AT136" s="134" t="s">
        <v>71</v>
      </c>
      <c r="AU136" s="134" t="s">
        <v>72</v>
      </c>
      <c r="AY136" s="127" t="s">
        <v>129</v>
      </c>
      <c r="BK136" s="135">
        <f>BK137+BK298+BK303+BK315</f>
        <v>25670.74</v>
      </c>
    </row>
    <row r="137" spans="1:65" s="12" customFormat="1" ht="22.9" customHeight="1">
      <c r="B137" s="126"/>
      <c r="D137" s="127" t="s">
        <v>71</v>
      </c>
      <c r="E137" s="136" t="s">
        <v>984</v>
      </c>
      <c r="F137" s="136" t="s">
        <v>985</v>
      </c>
      <c r="J137" s="137">
        <f>BK137</f>
        <v>19883.060000000001</v>
      </c>
      <c r="L137" s="126"/>
      <c r="M137" s="130"/>
      <c r="N137" s="131"/>
      <c r="O137" s="131"/>
      <c r="P137" s="132">
        <f>SUM(P138:P297)</f>
        <v>0</v>
      </c>
      <c r="Q137" s="131"/>
      <c r="R137" s="132">
        <f>SUM(R138:R297)</f>
        <v>2.3E-2</v>
      </c>
      <c r="S137" s="131"/>
      <c r="T137" s="133">
        <f>SUM(T138:T297)</f>
        <v>0</v>
      </c>
      <c r="AR137" s="127" t="s">
        <v>80</v>
      </c>
      <c r="AT137" s="134" t="s">
        <v>71</v>
      </c>
      <c r="AU137" s="134" t="s">
        <v>80</v>
      </c>
      <c r="AY137" s="127" t="s">
        <v>129</v>
      </c>
      <c r="BK137" s="135">
        <f>SUM(BK138:BK297)</f>
        <v>19883.060000000001</v>
      </c>
    </row>
    <row r="138" spans="1:65" s="2" customFormat="1" ht="24.2" customHeight="1">
      <c r="A138" s="26"/>
      <c r="B138" s="138"/>
      <c r="C138" s="139" t="s">
        <v>174</v>
      </c>
      <c r="D138" s="139" t="s">
        <v>131</v>
      </c>
      <c r="E138" s="140" t="s">
        <v>986</v>
      </c>
      <c r="F138" s="141" t="s">
        <v>987</v>
      </c>
      <c r="G138" s="142" t="s">
        <v>201</v>
      </c>
      <c r="H138" s="143">
        <v>160</v>
      </c>
      <c r="I138" s="144">
        <v>1.29</v>
      </c>
      <c r="J138" s="144">
        <f t="shared" ref="J138:J169" si="10">ROUND(I138*H138,2)</f>
        <v>206.4</v>
      </c>
      <c r="K138" s="145"/>
      <c r="L138" s="27"/>
      <c r="M138" s="146" t="s">
        <v>1</v>
      </c>
      <c r="N138" s="147" t="s">
        <v>38</v>
      </c>
      <c r="O138" s="148">
        <v>0</v>
      </c>
      <c r="P138" s="148">
        <f t="shared" ref="P138:P169" si="11">O138*H138</f>
        <v>0</v>
      </c>
      <c r="Q138" s="148">
        <v>0</v>
      </c>
      <c r="R138" s="148">
        <f t="shared" ref="R138:R169" si="12">Q138*H138</f>
        <v>0</v>
      </c>
      <c r="S138" s="148">
        <v>0</v>
      </c>
      <c r="T138" s="149">
        <f t="shared" ref="T138:T169" si="13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721</v>
      </c>
      <c r="AT138" s="150" t="s">
        <v>131</v>
      </c>
      <c r="AU138" s="150" t="s">
        <v>136</v>
      </c>
      <c r="AY138" s="14" t="s">
        <v>129</v>
      </c>
      <c r="BE138" s="151">
        <f t="shared" ref="BE138:BE169" si="14">IF(N138="základná",J138,0)</f>
        <v>0</v>
      </c>
      <c r="BF138" s="151">
        <f t="shared" ref="BF138:BF169" si="15">IF(N138="znížená",J138,0)</f>
        <v>206.4</v>
      </c>
      <c r="BG138" s="151">
        <f t="shared" ref="BG138:BG169" si="16">IF(N138="zákl. prenesená",J138,0)</f>
        <v>0</v>
      </c>
      <c r="BH138" s="151">
        <f t="shared" ref="BH138:BH169" si="17">IF(N138="zníž. prenesená",J138,0)</f>
        <v>0</v>
      </c>
      <c r="BI138" s="151">
        <f t="shared" ref="BI138:BI169" si="18">IF(N138="nulová",J138,0)</f>
        <v>0</v>
      </c>
      <c r="BJ138" s="14" t="s">
        <v>136</v>
      </c>
      <c r="BK138" s="151">
        <f t="shared" ref="BK138:BK169" si="19">ROUND(I138*H138,2)</f>
        <v>206.4</v>
      </c>
      <c r="BL138" s="14" t="s">
        <v>721</v>
      </c>
      <c r="BM138" s="150" t="s">
        <v>7</v>
      </c>
    </row>
    <row r="139" spans="1:65" s="2" customFormat="1" ht="24.2" customHeight="1">
      <c r="A139" s="26"/>
      <c r="B139" s="138"/>
      <c r="C139" s="152" t="s">
        <v>178</v>
      </c>
      <c r="D139" s="152" t="s">
        <v>168</v>
      </c>
      <c r="E139" s="153" t="s">
        <v>988</v>
      </c>
      <c r="F139" s="154" t="s">
        <v>989</v>
      </c>
      <c r="G139" s="155" t="s">
        <v>201</v>
      </c>
      <c r="H139" s="156">
        <v>160</v>
      </c>
      <c r="I139" s="157">
        <v>0.16</v>
      </c>
      <c r="J139" s="157">
        <f t="shared" si="10"/>
        <v>25.6</v>
      </c>
      <c r="K139" s="158"/>
      <c r="L139" s="159"/>
      <c r="M139" s="160" t="s">
        <v>1</v>
      </c>
      <c r="N139" s="161" t="s">
        <v>38</v>
      </c>
      <c r="O139" s="148">
        <v>0</v>
      </c>
      <c r="P139" s="148">
        <f t="shared" si="11"/>
        <v>0</v>
      </c>
      <c r="Q139" s="148">
        <v>0</v>
      </c>
      <c r="R139" s="148">
        <f t="shared" si="12"/>
        <v>0</v>
      </c>
      <c r="S139" s="148">
        <v>0</v>
      </c>
      <c r="T139" s="149">
        <f t="shared" si="1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771</v>
      </c>
      <c r="AT139" s="150" t="s">
        <v>168</v>
      </c>
      <c r="AU139" s="150" t="s">
        <v>136</v>
      </c>
      <c r="AY139" s="14" t="s">
        <v>129</v>
      </c>
      <c r="BE139" s="151">
        <f t="shared" si="14"/>
        <v>0</v>
      </c>
      <c r="BF139" s="151">
        <f t="shared" si="15"/>
        <v>25.6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136</v>
      </c>
      <c r="BK139" s="151">
        <f t="shared" si="19"/>
        <v>25.6</v>
      </c>
      <c r="BL139" s="14" t="s">
        <v>721</v>
      </c>
      <c r="BM139" s="150" t="s">
        <v>223</v>
      </c>
    </row>
    <row r="140" spans="1:65" s="2" customFormat="1" ht="24.2" customHeight="1">
      <c r="A140" s="26"/>
      <c r="B140" s="138"/>
      <c r="C140" s="139" t="s">
        <v>182</v>
      </c>
      <c r="D140" s="139" t="s">
        <v>131</v>
      </c>
      <c r="E140" s="140" t="s">
        <v>990</v>
      </c>
      <c r="F140" s="141" t="s">
        <v>991</v>
      </c>
      <c r="G140" s="142" t="s">
        <v>201</v>
      </c>
      <c r="H140" s="143">
        <v>1</v>
      </c>
      <c r="I140" s="144">
        <v>1.34</v>
      </c>
      <c r="J140" s="144">
        <f t="shared" si="10"/>
        <v>1.34</v>
      </c>
      <c r="K140" s="145"/>
      <c r="L140" s="27"/>
      <c r="M140" s="146" t="s">
        <v>1</v>
      </c>
      <c r="N140" s="147" t="s">
        <v>38</v>
      </c>
      <c r="O140" s="148">
        <v>0</v>
      </c>
      <c r="P140" s="148">
        <f t="shared" si="11"/>
        <v>0</v>
      </c>
      <c r="Q140" s="148">
        <v>0</v>
      </c>
      <c r="R140" s="148">
        <f t="shared" si="12"/>
        <v>0</v>
      </c>
      <c r="S140" s="148">
        <v>0</v>
      </c>
      <c r="T140" s="149">
        <f t="shared" si="1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721</v>
      </c>
      <c r="AT140" s="150" t="s">
        <v>131</v>
      </c>
      <c r="AU140" s="150" t="s">
        <v>136</v>
      </c>
      <c r="AY140" s="14" t="s">
        <v>129</v>
      </c>
      <c r="BE140" s="151">
        <f t="shared" si="14"/>
        <v>0</v>
      </c>
      <c r="BF140" s="151">
        <f t="shared" si="15"/>
        <v>1.34</v>
      </c>
      <c r="BG140" s="151">
        <f t="shared" si="16"/>
        <v>0</v>
      </c>
      <c r="BH140" s="151">
        <f t="shared" si="17"/>
        <v>0</v>
      </c>
      <c r="BI140" s="151">
        <f t="shared" si="18"/>
        <v>0</v>
      </c>
      <c r="BJ140" s="14" t="s">
        <v>136</v>
      </c>
      <c r="BK140" s="151">
        <f t="shared" si="19"/>
        <v>1.34</v>
      </c>
      <c r="BL140" s="14" t="s">
        <v>721</v>
      </c>
      <c r="BM140" s="150" t="s">
        <v>231</v>
      </c>
    </row>
    <row r="141" spans="1:65" s="2" customFormat="1" ht="24.2" customHeight="1">
      <c r="A141" s="26"/>
      <c r="B141" s="138"/>
      <c r="C141" s="152" t="s">
        <v>186</v>
      </c>
      <c r="D141" s="152" t="s">
        <v>168</v>
      </c>
      <c r="E141" s="153" t="s">
        <v>992</v>
      </c>
      <c r="F141" s="154" t="s">
        <v>993</v>
      </c>
      <c r="G141" s="155" t="s">
        <v>201</v>
      </c>
      <c r="H141" s="156">
        <v>1</v>
      </c>
      <c r="I141" s="157">
        <v>0.41</v>
      </c>
      <c r="J141" s="157">
        <f t="shared" si="10"/>
        <v>0.41</v>
      </c>
      <c r="K141" s="158"/>
      <c r="L141" s="159"/>
      <c r="M141" s="160" t="s">
        <v>1</v>
      </c>
      <c r="N141" s="161" t="s">
        <v>38</v>
      </c>
      <c r="O141" s="148">
        <v>0</v>
      </c>
      <c r="P141" s="148">
        <f t="shared" si="11"/>
        <v>0</v>
      </c>
      <c r="Q141" s="148">
        <v>0</v>
      </c>
      <c r="R141" s="148">
        <f t="shared" si="12"/>
        <v>0</v>
      </c>
      <c r="S141" s="148">
        <v>0</v>
      </c>
      <c r="T141" s="149">
        <f t="shared" si="1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771</v>
      </c>
      <c r="AT141" s="150" t="s">
        <v>168</v>
      </c>
      <c r="AU141" s="150" t="s">
        <v>136</v>
      </c>
      <c r="AY141" s="14" t="s">
        <v>129</v>
      </c>
      <c r="BE141" s="151">
        <f t="shared" si="14"/>
        <v>0</v>
      </c>
      <c r="BF141" s="151">
        <f t="shared" si="15"/>
        <v>0.41</v>
      </c>
      <c r="BG141" s="151">
        <f t="shared" si="16"/>
        <v>0</v>
      </c>
      <c r="BH141" s="151">
        <f t="shared" si="17"/>
        <v>0</v>
      </c>
      <c r="BI141" s="151">
        <f t="shared" si="18"/>
        <v>0</v>
      </c>
      <c r="BJ141" s="14" t="s">
        <v>136</v>
      </c>
      <c r="BK141" s="151">
        <f t="shared" si="19"/>
        <v>0.41</v>
      </c>
      <c r="BL141" s="14" t="s">
        <v>721</v>
      </c>
      <c r="BM141" s="150" t="s">
        <v>239</v>
      </c>
    </row>
    <row r="142" spans="1:65" s="2" customFormat="1" ht="24.2" customHeight="1">
      <c r="A142" s="26"/>
      <c r="B142" s="138"/>
      <c r="C142" s="139" t="s">
        <v>190</v>
      </c>
      <c r="D142" s="139" t="s">
        <v>131</v>
      </c>
      <c r="E142" s="140" t="s">
        <v>994</v>
      </c>
      <c r="F142" s="141" t="s">
        <v>995</v>
      </c>
      <c r="G142" s="142" t="s">
        <v>815</v>
      </c>
      <c r="H142" s="143">
        <v>58</v>
      </c>
      <c r="I142" s="144">
        <v>1.49</v>
      </c>
      <c r="J142" s="144">
        <f t="shared" si="10"/>
        <v>86.42</v>
      </c>
      <c r="K142" s="145"/>
      <c r="L142" s="27"/>
      <c r="M142" s="146" t="s">
        <v>1</v>
      </c>
      <c r="N142" s="147" t="s">
        <v>38</v>
      </c>
      <c r="O142" s="148">
        <v>0</v>
      </c>
      <c r="P142" s="148">
        <f t="shared" si="11"/>
        <v>0</v>
      </c>
      <c r="Q142" s="148">
        <v>0</v>
      </c>
      <c r="R142" s="148">
        <f t="shared" si="12"/>
        <v>0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721</v>
      </c>
      <c r="AT142" s="150" t="s">
        <v>131</v>
      </c>
      <c r="AU142" s="150" t="s">
        <v>136</v>
      </c>
      <c r="AY142" s="14" t="s">
        <v>129</v>
      </c>
      <c r="BE142" s="151">
        <f t="shared" si="14"/>
        <v>0</v>
      </c>
      <c r="BF142" s="151">
        <f t="shared" si="15"/>
        <v>86.42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136</v>
      </c>
      <c r="BK142" s="151">
        <f t="shared" si="19"/>
        <v>86.42</v>
      </c>
      <c r="BL142" s="14" t="s">
        <v>721</v>
      </c>
      <c r="BM142" s="150" t="s">
        <v>247</v>
      </c>
    </row>
    <row r="143" spans="1:65" s="2" customFormat="1" ht="24.2" customHeight="1">
      <c r="A143" s="26"/>
      <c r="B143" s="138"/>
      <c r="C143" s="139" t="s">
        <v>194</v>
      </c>
      <c r="D143" s="139" t="s">
        <v>131</v>
      </c>
      <c r="E143" s="140" t="s">
        <v>996</v>
      </c>
      <c r="F143" s="141" t="s">
        <v>997</v>
      </c>
      <c r="G143" s="142" t="s">
        <v>815</v>
      </c>
      <c r="H143" s="143">
        <v>38</v>
      </c>
      <c r="I143" s="144">
        <v>1.96</v>
      </c>
      <c r="J143" s="144">
        <f t="shared" si="10"/>
        <v>74.48</v>
      </c>
      <c r="K143" s="145"/>
      <c r="L143" s="27"/>
      <c r="M143" s="146" t="s">
        <v>1</v>
      </c>
      <c r="N143" s="147" t="s">
        <v>38</v>
      </c>
      <c r="O143" s="148">
        <v>0</v>
      </c>
      <c r="P143" s="148">
        <f t="shared" si="11"/>
        <v>0</v>
      </c>
      <c r="Q143" s="148">
        <v>0</v>
      </c>
      <c r="R143" s="148">
        <f t="shared" si="12"/>
        <v>0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721</v>
      </c>
      <c r="AT143" s="150" t="s">
        <v>131</v>
      </c>
      <c r="AU143" s="150" t="s">
        <v>136</v>
      </c>
      <c r="AY143" s="14" t="s">
        <v>129</v>
      </c>
      <c r="BE143" s="151">
        <f t="shared" si="14"/>
        <v>0</v>
      </c>
      <c r="BF143" s="151">
        <f t="shared" si="15"/>
        <v>74.48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136</v>
      </c>
      <c r="BK143" s="151">
        <f t="shared" si="19"/>
        <v>74.48</v>
      </c>
      <c r="BL143" s="14" t="s">
        <v>721</v>
      </c>
      <c r="BM143" s="150" t="s">
        <v>255</v>
      </c>
    </row>
    <row r="144" spans="1:65" s="2" customFormat="1" ht="24.2" customHeight="1">
      <c r="A144" s="26"/>
      <c r="B144" s="138"/>
      <c r="C144" s="152" t="s">
        <v>198</v>
      </c>
      <c r="D144" s="152" t="s">
        <v>168</v>
      </c>
      <c r="E144" s="153" t="s">
        <v>998</v>
      </c>
      <c r="F144" s="154" t="s">
        <v>999</v>
      </c>
      <c r="G144" s="155" t="s">
        <v>815</v>
      </c>
      <c r="H144" s="156">
        <v>96</v>
      </c>
      <c r="I144" s="157">
        <v>0.66</v>
      </c>
      <c r="J144" s="157">
        <f t="shared" si="10"/>
        <v>63.36</v>
      </c>
      <c r="K144" s="158"/>
      <c r="L144" s="159"/>
      <c r="M144" s="160" t="s">
        <v>1</v>
      </c>
      <c r="N144" s="161" t="s">
        <v>38</v>
      </c>
      <c r="O144" s="148">
        <v>0</v>
      </c>
      <c r="P144" s="148">
        <f t="shared" si="11"/>
        <v>0</v>
      </c>
      <c r="Q144" s="148">
        <v>0</v>
      </c>
      <c r="R144" s="148">
        <f t="shared" si="12"/>
        <v>0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771</v>
      </c>
      <c r="AT144" s="150" t="s">
        <v>168</v>
      </c>
      <c r="AU144" s="150" t="s">
        <v>136</v>
      </c>
      <c r="AY144" s="14" t="s">
        <v>129</v>
      </c>
      <c r="BE144" s="151">
        <f t="shared" si="14"/>
        <v>0</v>
      </c>
      <c r="BF144" s="151">
        <f t="shared" si="15"/>
        <v>63.36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136</v>
      </c>
      <c r="BK144" s="151">
        <f t="shared" si="19"/>
        <v>63.36</v>
      </c>
      <c r="BL144" s="14" t="s">
        <v>721</v>
      </c>
      <c r="BM144" s="150" t="s">
        <v>263</v>
      </c>
    </row>
    <row r="145" spans="1:65" s="2" customFormat="1" ht="24.2" customHeight="1">
      <c r="A145" s="26"/>
      <c r="B145" s="138"/>
      <c r="C145" s="139" t="s">
        <v>203</v>
      </c>
      <c r="D145" s="139" t="s">
        <v>131</v>
      </c>
      <c r="E145" s="140" t="s">
        <v>1000</v>
      </c>
      <c r="F145" s="141" t="s">
        <v>1001</v>
      </c>
      <c r="G145" s="142" t="s">
        <v>815</v>
      </c>
      <c r="H145" s="143">
        <v>1</v>
      </c>
      <c r="I145" s="144">
        <v>3.74</v>
      </c>
      <c r="J145" s="144">
        <f t="shared" si="10"/>
        <v>3.74</v>
      </c>
      <c r="K145" s="145"/>
      <c r="L145" s="27"/>
      <c r="M145" s="146" t="s">
        <v>1</v>
      </c>
      <c r="N145" s="147" t="s">
        <v>38</v>
      </c>
      <c r="O145" s="148">
        <v>0</v>
      </c>
      <c r="P145" s="148">
        <f t="shared" si="11"/>
        <v>0</v>
      </c>
      <c r="Q145" s="148">
        <v>0</v>
      </c>
      <c r="R145" s="148">
        <f t="shared" si="12"/>
        <v>0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721</v>
      </c>
      <c r="AT145" s="150" t="s">
        <v>131</v>
      </c>
      <c r="AU145" s="150" t="s">
        <v>136</v>
      </c>
      <c r="AY145" s="14" t="s">
        <v>129</v>
      </c>
      <c r="BE145" s="151">
        <f t="shared" si="14"/>
        <v>0</v>
      </c>
      <c r="BF145" s="151">
        <f t="shared" si="15"/>
        <v>3.74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136</v>
      </c>
      <c r="BK145" s="151">
        <f t="shared" si="19"/>
        <v>3.74</v>
      </c>
      <c r="BL145" s="14" t="s">
        <v>721</v>
      </c>
      <c r="BM145" s="150" t="s">
        <v>271</v>
      </c>
    </row>
    <row r="146" spans="1:65" s="2" customFormat="1" ht="24.2" customHeight="1">
      <c r="A146" s="26"/>
      <c r="B146" s="138"/>
      <c r="C146" s="152" t="s">
        <v>207</v>
      </c>
      <c r="D146" s="152" t="s">
        <v>168</v>
      </c>
      <c r="E146" s="153" t="s">
        <v>1002</v>
      </c>
      <c r="F146" s="154" t="s">
        <v>1003</v>
      </c>
      <c r="G146" s="155" t="s">
        <v>815</v>
      </c>
      <c r="H146" s="156">
        <v>1</v>
      </c>
      <c r="I146" s="157">
        <v>2.75</v>
      </c>
      <c r="J146" s="157">
        <f t="shared" si="10"/>
        <v>2.75</v>
      </c>
      <c r="K146" s="158"/>
      <c r="L146" s="159"/>
      <c r="M146" s="160" t="s">
        <v>1</v>
      </c>
      <c r="N146" s="161" t="s">
        <v>38</v>
      </c>
      <c r="O146" s="148">
        <v>0</v>
      </c>
      <c r="P146" s="148">
        <f t="shared" si="11"/>
        <v>0</v>
      </c>
      <c r="Q146" s="148">
        <v>0</v>
      </c>
      <c r="R146" s="148">
        <f t="shared" si="12"/>
        <v>0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771</v>
      </c>
      <c r="AT146" s="150" t="s">
        <v>168</v>
      </c>
      <c r="AU146" s="150" t="s">
        <v>136</v>
      </c>
      <c r="AY146" s="14" t="s">
        <v>129</v>
      </c>
      <c r="BE146" s="151">
        <f t="shared" si="14"/>
        <v>0</v>
      </c>
      <c r="BF146" s="151">
        <f t="shared" si="15"/>
        <v>2.75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136</v>
      </c>
      <c r="BK146" s="151">
        <f t="shared" si="19"/>
        <v>2.75</v>
      </c>
      <c r="BL146" s="14" t="s">
        <v>721</v>
      </c>
      <c r="BM146" s="150" t="s">
        <v>279</v>
      </c>
    </row>
    <row r="147" spans="1:65" s="2" customFormat="1" ht="24.2" customHeight="1">
      <c r="A147" s="26"/>
      <c r="B147" s="138"/>
      <c r="C147" s="139" t="s">
        <v>211</v>
      </c>
      <c r="D147" s="139" t="s">
        <v>131</v>
      </c>
      <c r="E147" s="140" t="s">
        <v>1004</v>
      </c>
      <c r="F147" s="141" t="s">
        <v>1005</v>
      </c>
      <c r="G147" s="142" t="s">
        <v>815</v>
      </c>
      <c r="H147" s="143">
        <v>21</v>
      </c>
      <c r="I147" s="144">
        <v>6.32</v>
      </c>
      <c r="J147" s="144">
        <f t="shared" si="10"/>
        <v>132.72</v>
      </c>
      <c r="K147" s="145"/>
      <c r="L147" s="27"/>
      <c r="M147" s="146" t="s">
        <v>1</v>
      </c>
      <c r="N147" s="147" t="s">
        <v>38</v>
      </c>
      <c r="O147" s="148">
        <v>0</v>
      </c>
      <c r="P147" s="148">
        <f t="shared" si="11"/>
        <v>0</v>
      </c>
      <c r="Q147" s="148">
        <v>0</v>
      </c>
      <c r="R147" s="148">
        <f t="shared" si="12"/>
        <v>0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721</v>
      </c>
      <c r="AT147" s="150" t="s">
        <v>131</v>
      </c>
      <c r="AU147" s="150" t="s">
        <v>136</v>
      </c>
      <c r="AY147" s="14" t="s">
        <v>129</v>
      </c>
      <c r="BE147" s="151">
        <f t="shared" si="14"/>
        <v>0</v>
      </c>
      <c r="BF147" s="151">
        <f t="shared" si="15"/>
        <v>132.72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136</v>
      </c>
      <c r="BK147" s="151">
        <f t="shared" si="19"/>
        <v>132.72</v>
      </c>
      <c r="BL147" s="14" t="s">
        <v>721</v>
      </c>
      <c r="BM147" s="150" t="s">
        <v>287</v>
      </c>
    </row>
    <row r="148" spans="1:65" s="2" customFormat="1" ht="37.9" customHeight="1">
      <c r="A148" s="26"/>
      <c r="B148" s="138"/>
      <c r="C148" s="152" t="s">
        <v>7</v>
      </c>
      <c r="D148" s="152" t="s">
        <v>168</v>
      </c>
      <c r="E148" s="153" t="s">
        <v>1006</v>
      </c>
      <c r="F148" s="154" t="s">
        <v>1007</v>
      </c>
      <c r="G148" s="155" t="s">
        <v>815</v>
      </c>
      <c r="H148" s="156">
        <v>21</v>
      </c>
      <c r="I148" s="157">
        <v>1.54</v>
      </c>
      <c r="J148" s="157">
        <f t="shared" si="10"/>
        <v>32.340000000000003</v>
      </c>
      <c r="K148" s="158"/>
      <c r="L148" s="159"/>
      <c r="M148" s="160" t="s">
        <v>1</v>
      </c>
      <c r="N148" s="161" t="s">
        <v>38</v>
      </c>
      <c r="O148" s="148">
        <v>0</v>
      </c>
      <c r="P148" s="148">
        <f t="shared" si="11"/>
        <v>0</v>
      </c>
      <c r="Q148" s="148">
        <v>0</v>
      </c>
      <c r="R148" s="148">
        <f t="shared" si="12"/>
        <v>0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771</v>
      </c>
      <c r="AT148" s="150" t="s">
        <v>168</v>
      </c>
      <c r="AU148" s="150" t="s">
        <v>136</v>
      </c>
      <c r="AY148" s="14" t="s">
        <v>129</v>
      </c>
      <c r="BE148" s="151">
        <f t="shared" si="14"/>
        <v>0</v>
      </c>
      <c r="BF148" s="151">
        <f t="shared" si="15"/>
        <v>32.340000000000003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136</v>
      </c>
      <c r="BK148" s="151">
        <f t="shared" si="19"/>
        <v>32.340000000000003</v>
      </c>
      <c r="BL148" s="14" t="s">
        <v>721</v>
      </c>
      <c r="BM148" s="150" t="s">
        <v>295</v>
      </c>
    </row>
    <row r="149" spans="1:65" s="2" customFormat="1" ht="24.2" customHeight="1">
      <c r="A149" s="26"/>
      <c r="B149" s="138"/>
      <c r="C149" s="139" t="s">
        <v>218</v>
      </c>
      <c r="D149" s="139" t="s">
        <v>131</v>
      </c>
      <c r="E149" s="140" t="s">
        <v>1008</v>
      </c>
      <c r="F149" s="141" t="s">
        <v>1009</v>
      </c>
      <c r="G149" s="142" t="s">
        <v>815</v>
      </c>
      <c r="H149" s="143">
        <v>22</v>
      </c>
      <c r="I149" s="144">
        <v>6.67</v>
      </c>
      <c r="J149" s="144">
        <f t="shared" si="10"/>
        <v>146.74</v>
      </c>
      <c r="K149" s="145"/>
      <c r="L149" s="27"/>
      <c r="M149" s="146" t="s">
        <v>1</v>
      </c>
      <c r="N149" s="147" t="s">
        <v>38</v>
      </c>
      <c r="O149" s="148">
        <v>0</v>
      </c>
      <c r="P149" s="148">
        <f t="shared" si="11"/>
        <v>0</v>
      </c>
      <c r="Q149" s="148">
        <v>0</v>
      </c>
      <c r="R149" s="148">
        <f t="shared" si="12"/>
        <v>0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721</v>
      </c>
      <c r="AT149" s="150" t="s">
        <v>131</v>
      </c>
      <c r="AU149" s="150" t="s">
        <v>136</v>
      </c>
      <c r="AY149" s="14" t="s">
        <v>129</v>
      </c>
      <c r="BE149" s="151">
        <f t="shared" si="14"/>
        <v>0</v>
      </c>
      <c r="BF149" s="151">
        <f t="shared" si="15"/>
        <v>146.74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136</v>
      </c>
      <c r="BK149" s="151">
        <f t="shared" si="19"/>
        <v>146.74</v>
      </c>
      <c r="BL149" s="14" t="s">
        <v>721</v>
      </c>
      <c r="BM149" s="150" t="s">
        <v>305</v>
      </c>
    </row>
    <row r="150" spans="1:65" s="2" customFormat="1" ht="24.2" customHeight="1">
      <c r="A150" s="26"/>
      <c r="B150" s="138"/>
      <c r="C150" s="152" t="s">
        <v>223</v>
      </c>
      <c r="D150" s="152" t="s">
        <v>168</v>
      </c>
      <c r="E150" s="153" t="s">
        <v>1010</v>
      </c>
      <c r="F150" s="154" t="s">
        <v>1011</v>
      </c>
      <c r="G150" s="155" t="s">
        <v>815</v>
      </c>
      <c r="H150" s="156">
        <v>22</v>
      </c>
      <c r="I150" s="157">
        <v>3.71</v>
      </c>
      <c r="J150" s="157">
        <f t="shared" si="10"/>
        <v>81.62</v>
      </c>
      <c r="K150" s="158"/>
      <c r="L150" s="159"/>
      <c r="M150" s="160" t="s">
        <v>1</v>
      </c>
      <c r="N150" s="161" t="s">
        <v>38</v>
      </c>
      <c r="O150" s="148">
        <v>0</v>
      </c>
      <c r="P150" s="148">
        <f t="shared" si="11"/>
        <v>0</v>
      </c>
      <c r="Q150" s="148">
        <v>0</v>
      </c>
      <c r="R150" s="148">
        <f t="shared" si="12"/>
        <v>0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771</v>
      </c>
      <c r="AT150" s="150" t="s">
        <v>168</v>
      </c>
      <c r="AU150" s="150" t="s">
        <v>136</v>
      </c>
      <c r="AY150" s="14" t="s">
        <v>129</v>
      </c>
      <c r="BE150" s="151">
        <f t="shared" si="14"/>
        <v>0</v>
      </c>
      <c r="BF150" s="151">
        <f t="shared" si="15"/>
        <v>81.62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136</v>
      </c>
      <c r="BK150" s="151">
        <f t="shared" si="19"/>
        <v>81.62</v>
      </c>
      <c r="BL150" s="14" t="s">
        <v>721</v>
      </c>
      <c r="BM150" s="150" t="s">
        <v>319</v>
      </c>
    </row>
    <row r="151" spans="1:65" s="2" customFormat="1" ht="24.2" customHeight="1">
      <c r="A151" s="26"/>
      <c r="B151" s="138"/>
      <c r="C151" s="139" t="s">
        <v>227</v>
      </c>
      <c r="D151" s="139" t="s">
        <v>131</v>
      </c>
      <c r="E151" s="140" t="s">
        <v>1012</v>
      </c>
      <c r="F151" s="141" t="s">
        <v>1013</v>
      </c>
      <c r="G151" s="142" t="s">
        <v>815</v>
      </c>
      <c r="H151" s="143">
        <v>2</v>
      </c>
      <c r="I151" s="144">
        <v>10.94</v>
      </c>
      <c r="J151" s="144">
        <f t="shared" si="10"/>
        <v>21.88</v>
      </c>
      <c r="K151" s="145"/>
      <c r="L151" s="27"/>
      <c r="M151" s="146" t="s">
        <v>1</v>
      </c>
      <c r="N151" s="147" t="s">
        <v>38</v>
      </c>
      <c r="O151" s="148">
        <v>0</v>
      </c>
      <c r="P151" s="148">
        <f t="shared" si="11"/>
        <v>0</v>
      </c>
      <c r="Q151" s="148">
        <v>0</v>
      </c>
      <c r="R151" s="148">
        <f t="shared" si="12"/>
        <v>0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721</v>
      </c>
      <c r="AT151" s="150" t="s">
        <v>131</v>
      </c>
      <c r="AU151" s="150" t="s">
        <v>136</v>
      </c>
      <c r="AY151" s="14" t="s">
        <v>129</v>
      </c>
      <c r="BE151" s="151">
        <f t="shared" si="14"/>
        <v>0</v>
      </c>
      <c r="BF151" s="151">
        <f t="shared" si="15"/>
        <v>21.88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136</v>
      </c>
      <c r="BK151" s="151">
        <f t="shared" si="19"/>
        <v>21.88</v>
      </c>
      <c r="BL151" s="14" t="s">
        <v>721</v>
      </c>
      <c r="BM151" s="150" t="s">
        <v>327</v>
      </c>
    </row>
    <row r="152" spans="1:65" s="2" customFormat="1" ht="37.9" customHeight="1">
      <c r="A152" s="26"/>
      <c r="B152" s="138"/>
      <c r="C152" s="152" t="s">
        <v>231</v>
      </c>
      <c r="D152" s="152" t="s">
        <v>168</v>
      </c>
      <c r="E152" s="153" t="s">
        <v>1014</v>
      </c>
      <c r="F152" s="154" t="s">
        <v>1015</v>
      </c>
      <c r="G152" s="155" t="s">
        <v>815</v>
      </c>
      <c r="H152" s="156">
        <v>2</v>
      </c>
      <c r="I152" s="157">
        <v>1.59</v>
      </c>
      <c r="J152" s="157">
        <f t="shared" si="10"/>
        <v>3.18</v>
      </c>
      <c r="K152" s="158"/>
      <c r="L152" s="159"/>
      <c r="M152" s="160" t="s">
        <v>1</v>
      </c>
      <c r="N152" s="161" t="s">
        <v>38</v>
      </c>
      <c r="O152" s="148">
        <v>0</v>
      </c>
      <c r="P152" s="148">
        <f t="shared" si="11"/>
        <v>0</v>
      </c>
      <c r="Q152" s="148">
        <v>0</v>
      </c>
      <c r="R152" s="148">
        <f t="shared" si="12"/>
        <v>0</v>
      </c>
      <c r="S152" s="148">
        <v>0</v>
      </c>
      <c r="T152" s="149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771</v>
      </c>
      <c r="AT152" s="150" t="s">
        <v>168</v>
      </c>
      <c r="AU152" s="150" t="s">
        <v>136</v>
      </c>
      <c r="AY152" s="14" t="s">
        <v>129</v>
      </c>
      <c r="BE152" s="151">
        <f t="shared" si="14"/>
        <v>0</v>
      </c>
      <c r="BF152" s="151">
        <f t="shared" si="15"/>
        <v>3.18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136</v>
      </c>
      <c r="BK152" s="151">
        <f t="shared" si="19"/>
        <v>3.18</v>
      </c>
      <c r="BL152" s="14" t="s">
        <v>721</v>
      </c>
      <c r="BM152" s="150" t="s">
        <v>337</v>
      </c>
    </row>
    <row r="153" spans="1:65" s="2" customFormat="1" ht="14.45" customHeight="1">
      <c r="A153" s="26"/>
      <c r="B153" s="138"/>
      <c r="C153" s="139" t="s">
        <v>235</v>
      </c>
      <c r="D153" s="139" t="s">
        <v>131</v>
      </c>
      <c r="E153" s="140" t="s">
        <v>1016</v>
      </c>
      <c r="F153" s="141" t="s">
        <v>1017</v>
      </c>
      <c r="G153" s="142" t="s">
        <v>815</v>
      </c>
      <c r="H153" s="143">
        <v>8</v>
      </c>
      <c r="I153" s="144">
        <v>2.95</v>
      </c>
      <c r="J153" s="144">
        <f t="shared" si="10"/>
        <v>23.6</v>
      </c>
      <c r="K153" s="145"/>
      <c r="L153" s="27"/>
      <c r="M153" s="146" t="s">
        <v>1</v>
      </c>
      <c r="N153" s="147" t="s">
        <v>38</v>
      </c>
      <c r="O153" s="148">
        <v>0</v>
      </c>
      <c r="P153" s="148">
        <f t="shared" si="11"/>
        <v>0</v>
      </c>
      <c r="Q153" s="148">
        <v>0</v>
      </c>
      <c r="R153" s="148">
        <f t="shared" si="12"/>
        <v>0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721</v>
      </c>
      <c r="AT153" s="150" t="s">
        <v>131</v>
      </c>
      <c r="AU153" s="150" t="s">
        <v>136</v>
      </c>
      <c r="AY153" s="14" t="s">
        <v>129</v>
      </c>
      <c r="BE153" s="151">
        <f t="shared" si="14"/>
        <v>0</v>
      </c>
      <c r="BF153" s="151">
        <f t="shared" si="15"/>
        <v>23.6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136</v>
      </c>
      <c r="BK153" s="151">
        <f t="shared" si="19"/>
        <v>23.6</v>
      </c>
      <c r="BL153" s="14" t="s">
        <v>721</v>
      </c>
      <c r="BM153" s="150" t="s">
        <v>345</v>
      </c>
    </row>
    <row r="154" spans="1:65" s="2" customFormat="1" ht="14.45" customHeight="1">
      <c r="A154" s="26"/>
      <c r="B154" s="138"/>
      <c r="C154" s="152" t="s">
        <v>239</v>
      </c>
      <c r="D154" s="152" t="s">
        <v>168</v>
      </c>
      <c r="E154" s="153" t="s">
        <v>1018</v>
      </c>
      <c r="F154" s="154" t="s">
        <v>1019</v>
      </c>
      <c r="G154" s="155" t="s">
        <v>815</v>
      </c>
      <c r="H154" s="156">
        <v>8</v>
      </c>
      <c r="I154" s="157">
        <v>2.42</v>
      </c>
      <c r="J154" s="157">
        <f t="shared" si="10"/>
        <v>19.36</v>
      </c>
      <c r="K154" s="158"/>
      <c r="L154" s="159"/>
      <c r="M154" s="160" t="s">
        <v>1</v>
      </c>
      <c r="N154" s="161" t="s">
        <v>38</v>
      </c>
      <c r="O154" s="148">
        <v>0</v>
      </c>
      <c r="P154" s="148">
        <f t="shared" si="11"/>
        <v>0</v>
      </c>
      <c r="Q154" s="148">
        <v>0</v>
      </c>
      <c r="R154" s="148">
        <f t="shared" si="12"/>
        <v>0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771</v>
      </c>
      <c r="AT154" s="150" t="s">
        <v>168</v>
      </c>
      <c r="AU154" s="150" t="s">
        <v>136</v>
      </c>
      <c r="AY154" s="14" t="s">
        <v>129</v>
      </c>
      <c r="BE154" s="151">
        <f t="shared" si="14"/>
        <v>0</v>
      </c>
      <c r="BF154" s="151">
        <f t="shared" si="15"/>
        <v>19.36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136</v>
      </c>
      <c r="BK154" s="151">
        <f t="shared" si="19"/>
        <v>19.36</v>
      </c>
      <c r="BL154" s="14" t="s">
        <v>721</v>
      </c>
      <c r="BM154" s="150" t="s">
        <v>353</v>
      </c>
    </row>
    <row r="155" spans="1:65" s="2" customFormat="1" ht="24.2" customHeight="1">
      <c r="A155" s="26"/>
      <c r="B155" s="138"/>
      <c r="C155" s="139" t="s">
        <v>243</v>
      </c>
      <c r="D155" s="139" t="s">
        <v>131</v>
      </c>
      <c r="E155" s="140" t="s">
        <v>1020</v>
      </c>
      <c r="F155" s="141" t="s">
        <v>1021</v>
      </c>
      <c r="G155" s="142" t="s">
        <v>815</v>
      </c>
      <c r="H155" s="143">
        <v>11</v>
      </c>
      <c r="I155" s="144">
        <v>1.0900000000000001</v>
      </c>
      <c r="J155" s="144">
        <f t="shared" si="10"/>
        <v>11.99</v>
      </c>
      <c r="K155" s="145"/>
      <c r="L155" s="27"/>
      <c r="M155" s="146" t="s">
        <v>1</v>
      </c>
      <c r="N155" s="147" t="s">
        <v>38</v>
      </c>
      <c r="O155" s="148">
        <v>0</v>
      </c>
      <c r="P155" s="148">
        <f t="shared" si="11"/>
        <v>0</v>
      </c>
      <c r="Q155" s="148">
        <v>0</v>
      </c>
      <c r="R155" s="148">
        <f t="shared" si="12"/>
        <v>0</v>
      </c>
      <c r="S155" s="148">
        <v>0</v>
      </c>
      <c r="T155" s="149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721</v>
      </c>
      <c r="AT155" s="150" t="s">
        <v>131</v>
      </c>
      <c r="AU155" s="150" t="s">
        <v>136</v>
      </c>
      <c r="AY155" s="14" t="s">
        <v>129</v>
      </c>
      <c r="BE155" s="151">
        <f t="shared" si="14"/>
        <v>0</v>
      </c>
      <c r="BF155" s="151">
        <f t="shared" si="15"/>
        <v>11.99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136</v>
      </c>
      <c r="BK155" s="151">
        <f t="shared" si="19"/>
        <v>11.99</v>
      </c>
      <c r="BL155" s="14" t="s">
        <v>721</v>
      </c>
      <c r="BM155" s="150" t="s">
        <v>361</v>
      </c>
    </row>
    <row r="156" spans="1:65" s="2" customFormat="1" ht="24.2" customHeight="1">
      <c r="A156" s="26"/>
      <c r="B156" s="138"/>
      <c r="C156" s="139" t="s">
        <v>247</v>
      </c>
      <c r="D156" s="139" t="s">
        <v>131</v>
      </c>
      <c r="E156" s="140" t="s">
        <v>1022</v>
      </c>
      <c r="F156" s="141" t="s">
        <v>1023</v>
      </c>
      <c r="G156" s="142" t="s">
        <v>815</v>
      </c>
      <c r="H156" s="143">
        <v>23</v>
      </c>
      <c r="I156" s="144">
        <v>1.69</v>
      </c>
      <c r="J156" s="144">
        <f t="shared" si="10"/>
        <v>38.869999999999997</v>
      </c>
      <c r="K156" s="145"/>
      <c r="L156" s="27"/>
      <c r="M156" s="146" t="s">
        <v>1</v>
      </c>
      <c r="N156" s="147" t="s">
        <v>38</v>
      </c>
      <c r="O156" s="148">
        <v>0</v>
      </c>
      <c r="P156" s="148">
        <f t="shared" si="11"/>
        <v>0</v>
      </c>
      <c r="Q156" s="148">
        <v>0</v>
      </c>
      <c r="R156" s="148">
        <f t="shared" si="12"/>
        <v>0</v>
      </c>
      <c r="S156" s="148">
        <v>0</v>
      </c>
      <c r="T156" s="149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721</v>
      </c>
      <c r="AT156" s="150" t="s">
        <v>131</v>
      </c>
      <c r="AU156" s="150" t="s">
        <v>136</v>
      </c>
      <c r="AY156" s="14" t="s">
        <v>129</v>
      </c>
      <c r="BE156" s="151">
        <f t="shared" si="14"/>
        <v>0</v>
      </c>
      <c r="BF156" s="151">
        <f t="shared" si="15"/>
        <v>38.869999999999997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136</v>
      </c>
      <c r="BK156" s="151">
        <f t="shared" si="19"/>
        <v>38.869999999999997</v>
      </c>
      <c r="BL156" s="14" t="s">
        <v>721</v>
      </c>
      <c r="BM156" s="150" t="s">
        <v>369</v>
      </c>
    </row>
    <row r="157" spans="1:65" s="2" customFormat="1" ht="24.2" customHeight="1">
      <c r="A157" s="26"/>
      <c r="B157" s="138"/>
      <c r="C157" s="139" t="s">
        <v>251</v>
      </c>
      <c r="D157" s="139" t="s">
        <v>131</v>
      </c>
      <c r="E157" s="140" t="s">
        <v>1024</v>
      </c>
      <c r="F157" s="141" t="s">
        <v>1025</v>
      </c>
      <c r="G157" s="142" t="s">
        <v>815</v>
      </c>
      <c r="H157" s="143">
        <v>66</v>
      </c>
      <c r="I157" s="144">
        <v>2.11</v>
      </c>
      <c r="J157" s="144">
        <f t="shared" si="10"/>
        <v>139.26</v>
      </c>
      <c r="K157" s="145"/>
      <c r="L157" s="27"/>
      <c r="M157" s="146" t="s">
        <v>1</v>
      </c>
      <c r="N157" s="147" t="s">
        <v>38</v>
      </c>
      <c r="O157" s="148">
        <v>0</v>
      </c>
      <c r="P157" s="148">
        <f t="shared" si="11"/>
        <v>0</v>
      </c>
      <c r="Q157" s="148">
        <v>0</v>
      </c>
      <c r="R157" s="148">
        <f t="shared" si="12"/>
        <v>0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721</v>
      </c>
      <c r="AT157" s="150" t="s">
        <v>131</v>
      </c>
      <c r="AU157" s="150" t="s">
        <v>136</v>
      </c>
      <c r="AY157" s="14" t="s">
        <v>129</v>
      </c>
      <c r="BE157" s="151">
        <f t="shared" si="14"/>
        <v>0</v>
      </c>
      <c r="BF157" s="151">
        <f t="shared" si="15"/>
        <v>139.26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136</v>
      </c>
      <c r="BK157" s="151">
        <f t="shared" si="19"/>
        <v>139.26</v>
      </c>
      <c r="BL157" s="14" t="s">
        <v>721</v>
      </c>
      <c r="BM157" s="150" t="s">
        <v>377</v>
      </c>
    </row>
    <row r="158" spans="1:65" s="2" customFormat="1" ht="24.2" customHeight="1">
      <c r="A158" s="26"/>
      <c r="B158" s="138"/>
      <c r="C158" s="139" t="s">
        <v>255</v>
      </c>
      <c r="D158" s="139" t="s">
        <v>131</v>
      </c>
      <c r="E158" s="140" t="s">
        <v>1026</v>
      </c>
      <c r="F158" s="141" t="s">
        <v>1027</v>
      </c>
      <c r="G158" s="142" t="s">
        <v>815</v>
      </c>
      <c r="H158" s="143">
        <v>1</v>
      </c>
      <c r="I158" s="144">
        <v>2.85</v>
      </c>
      <c r="J158" s="144">
        <f t="shared" si="10"/>
        <v>2.85</v>
      </c>
      <c r="K158" s="145"/>
      <c r="L158" s="27"/>
      <c r="M158" s="146" t="s">
        <v>1</v>
      </c>
      <c r="N158" s="147" t="s">
        <v>38</v>
      </c>
      <c r="O158" s="148">
        <v>0</v>
      </c>
      <c r="P158" s="148">
        <f t="shared" si="11"/>
        <v>0</v>
      </c>
      <c r="Q158" s="148">
        <v>0</v>
      </c>
      <c r="R158" s="148">
        <f t="shared" si="12"/>
        <v>0</v>
      </c>
      <c r="S158" s="148">
        <v>0</v>
      </c>
      <c r="T158" s="149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721</v>
      </c>
      <c r="AT158" s="150" t="s">
        <v>131</v>
      </c>
      <c r="AU158" s="150" t="s">
        <v>136</v>
      </c>
      <c r="AY158" s="14" t="s">
        <v>129</v>
      </c>
      <c r="BE158" s="151">
        <f t="shared" si="14"/>
        <v>0</v>
      </c>
      <c r="BF158" s="151">
        <f t="shared" si="15"/>
        <v>2.85</v>
      </c>
      <c r="BG158" s="151">
        <f t="shared" si="16"/>
        <v>0</v>
      </c>
      <c r="BH158" s="151">
        <f t="shared" si="17"/>
        <v>0</v>
      </c>
      <c r="BI158" s="151">
        <f t="shared" si="18"/>
        <v>0</v>
      </c>
      <c r="BJ158" s="14" t="s">
        <v>136</v>
      </c>
      <c r="BK158" s="151">
        <f t="shared" si="19"/>
        <v>2.85</v>
      </c>
      <c r="BL158" s="14" t="s">
        <v>721</v>
      </c>
      <c r="BM158" s="150" t="s">
        <v>388</v>
      </c>
    </row>
    <row r="159" spans="1:65" s="2" customFormat="1" ht="24.2" customHeight="1">
      <c r="A159" s="26"/>
      <c r="B159" s="138"/>
      <c r="C159" s="139" t="s">
        <v>259</v>
      </c>
      <c r="D159" s="139" t="s">
        <v>131</v>
      </c>
      <c r="E159" s="140" t="s">
        <v>1028</v>
      </c>
      <c r="F159" s="141" t="s">
        <v>1029</v>
      </c>
      <c r="G159" s="142" t="s">
        <v>815</v>
      </c>
      <c r="H159" s="143">
        <v>4</v>
      </c>
      <c r="I159" s="144">
        <v>4.4400000000000004</v>
      </c>
      <c r="J159" s="144">
        <f t="shared" si="10"/>
        <v>17.760000000000002</v>
      </c>
      <c r="K159" s="145"/>
      <c r="L159" s="27"/>
      <c r="M159" s="146" t="s">
        <v>1</v>
      </c>
      <c r="N159" s="147" t="s">
        <v>38</v>
      </c>
      <c r="O159" s="148">
        <v>0</v>
      </c>
      <c r="P159" s="148">
        <f t="shared" si="11"/>
        <v>0</v>
      </c>
      <c r="Q159" s="148">
        <v>0</v>
      </c>
      <c r="R159" s="148">
        <f t="shared" si="12"/>
        <v>0</v>
      </c>
      <c r="S159" s="148">
        <v>0</v>
      </c>
      <c r="T159" s="149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721</v>
      </c>
      <c r="AT159" s="150" t="s">
        <v>131</v>
      </c>
      <c r="AU159" s="150" t="s">
        <v>136</v>
      </c>
      <c r="AY159" s="14" t="s">
        <v>129</v>
      </c>
      <c r="BE159" s="151">
        <f t="shared" si="14"/>
        <v>0</v>
      </c>
      <c r="BF159" s="151">
        <f t="shared" si="15"/>
        <v>17.760000000000002</v>
      </c>
      <c r="BG159" s="151">
        <f t="shared" si="16"/>
        <v>0</v>
      </c>
      <c r="BH159" s="151">
        <f t="shared" si="17"/>
        <v>0</v>
      </c>
      <c r="BI159" s="151">
        <f t="shared" si="18"/>
        <v>0</v>
      </c>
      <c r="BJ159" s="14" t="s">
        <v>136</v>
      </c>
      <c r="BK159" s="151">
        <f t="shared" si="19"/>
        <v>17.760000000000002</v>
      </c>
      <c r="BL159" s="14" t="s">
        <v>721</v>
      </c>
      <c r="BM159" s="150" t="s">
        <v>718</v>
      </c>
    </row>
    <row r="160" spans="1:65" s="2" customFormat="1" ht="24.2" customHeight="1">
      <c r="A160" s="26"/>
      <c r="B160" s="138"/>
      <c r="C160" s="139" t="s">
        <v>263</v>
      </c>
      <c r="D160" s="139" t="s">
        <v>131</v>
      </c>
      <c r="E160" s="140" t="s">
        <v>1030</v>
      </c>
      <c r="F160" s="141" t="s">
        <v>1031</v>
      </c>
      <c r="G160" s="142" t="s">
        <v>815</v>
      </c>
      <c r="H160" s="143">
        <v>4</v>
      </c>
      <c r="I160" s="144">
        <v>2.9</v>
      </c>
      <c r="J160" s="144">
        <f t="shared" si="10"/>
        <v>11.6</v>
      </c>
      <c r="K160" s="145"/>
      <c r="L160" s="27"/>
      <c r="M160" s="146" t="s">
        <v>1</v>
      </c>
      <c r="N160" s="147" t="s">
        <v>38</v>
      </c>
      <c r="O160" s="148">
        <v>0</v>
      </c>
      <c r="P160" s="148">
        <f t="shared" si="11"/>
        <v>0</v>
      </c>
      <c r="Q160" s="148">
        <v>0</v>
      </c>
      <c r="R160" s="148">
        <f t="shared" si="12"/>
        <v>0</v>
      </c>
      <c r="S160" s="148">
        <v>0</v>
      </c>
      <c r="T160" s="149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721</v>
      </c>
      <c r="AT160" s="150" t="s">
        <v>131</v>
      </c>
      <c r="AU160" s="150" t="s">
        <v>136</v>
      </c>
      <c r="AY160" s="14" t="s">
        <v>129</v>
      </c>
      <c r="BE160" s="151">
        <f t="shared" si="14"/>
        <v>0</v>
      </c>
      <c r="BF160" s="151">
        <f t="shared" si="15"/>
        <v>11.6</v>
      </c>
      <c r="BG160" s="151">
        <f t="shared" si="16"/>
        <v>0</v>
      </c>
      <c r="BH160" s="151">
        <f t="shared" si="17"/>
        <v>0</v>
      </c>
      <c r="BI160" s="151">
        <f t="shared" si="18"/>
        <v>0</v>
      </c>
      <c r="BJ160" s="14" t="s">
        <v>136</v>
      </c>
      <c r="BK160" s="151">
        <f t="shared" si="19"/>
        <v>11.6</v>
      </c>
      <c r="BL160" s="14" t="s">
        <v>721</v>
      </c>
      <c r="BM160" s="150" t="s">
        <v>721</v>
      </c>
    </row>
    <row r="161" spans="1:65" s="2" customFormat="1" ht="24.2" customHeight="1">
      <c r="A161" s="26"/>
      <c r="B161" s="138"/>
      <c r="C161" s="139" t="s">
        <v>267</v>
      </c>
      <c r="D161" s="139" t="s">
        <v>131</v>
      </c>
      <c r="E161" s="140" t="s">
        <v>1032</v>
      </c>
      <c r="F161" s="141" t="s">
        <v>1033</v>
      </c>
      <c r="G161" s="142" t="s">
        <v>815</v>
      </c>
      <c r="H161" s="143">
        <v>1</v>
      </c>
      <c r="I161" s="144">
        <v>21.82</v>
      </c>
      <c r="J161" s="144">
        <f t="shared" si="10"/>
        <v>21.82</v>
      </c>
      <c r="K161" s="145"/>
      <c r="L161" s="27"/>
      <c r="M161" s="146" t="s">
        <v>1</v>
      </c>
      <c r="N161" s="147" t="s">
        <v>38</v>
      </c>
      <c r="O161" s="148">
        <v>0</v>
      </c>
      <c r="P161" s="148">
        <f t="shared" si="11"/>
        <v>0</v>
      </c>
      <c r="Q161" s="148">
        <v>0</v>
      </c>
      <c r="R161" s="148">
        <f t="shared" si="12"/>
        <v>0</v>
      </c>
      <c r="S161" s="148">
        <v>0</v>
      </c>
      <c r="T161" s="149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721</v>
      </c>
      <c r="AT161" s="150" t="s">
        <v>131</v>
      </c>
      <c r="AU161" s="150" t="s">
        <v>136</v>
      </c>
      <c r="AY161" s="14" t="s">
        <v>129</v>
      </c>
      <c r="BE161" s="151">
        <f t="shared" si="14"/>
        <v>0</v>
      </c>
      <c r="BF161" s="151">
        <f t="shared" si="15"/>
        <v>21.82</v>
      </c>
      <c r="BG161" s="151">
        <f t="shared" si="16"/>
        <v>0</v>
      </c>
      <c r="BH161" s="151">
        <f t="shared" si="17"/>
        <v>0</v>
      </c>
      <c r="BI161" s="151">
        <f t="shared" si="18"/>
        <v>0</v>
      </c>
      <c r="BJ161" s="14" t="s">
        <v>136</v>
      </c>
      <c r="BK161" s="151">
        <f t="shared" si="19"/>
        <v>21.82</v>
      </c>
      <c r="BL161" s="14" t="s">
        <v>721</v>
      </c>
      <c r="BM161" s="150" t="s">
        <v>724</v>
      </c>
    </row>
    <row r="162" spans="1:65" s="2" customFormat="1" ht="14.45" customHeight="1">
      <c r="A162" s="26"/>
      <c r="B162" s="138"/>
      <c r="C162" s="139" t="s">
        <v>271</v>
      </c>
      <c r="D162" s="139" t="s">
        <v>131</v>
      </c>
      <c r="E162" s="140" t="s">
        <v>1034</v>
      </c>
      <c r="F162" s="141" t="s">
        <v>1035</v>
      </c>
      <c r="G162" s="142" t="s">
        <v>815</v>
      </c>
      <c r="H162" s="143">
        <v>23</v>
      </c>
      <c r="I162" s="144">
        <v>4.6399999999999997</v>
      </c>
      <c r="J162" s="144">
        <f t="shared" si="10"/>
        <v>106.72</v>
      </c>
      <c r="K162" s="145"/>
      <c r="L162" s="27"/>
      <c r="M162" s="146" t="s">
        <v>1</v>
      </c>
      <c r="N162" s="147" t="s">
        <v>38</v>
      </c>
      <c r="O162" s="148">
        <v>0</v>
      </c>
      <c r="P162" s="148">
        <f t="shared" si="11"/>
        <v>0</v>
      </c>
      <c r="Q162" s="148">
        <v>0</v>
      </c>
      <c r="R162" s="148">
        <f t="shared" si="12"/>
        <v>0</v>
      </c>
      <c r="S162" s="148">
        <v>0</v>
      </c>
      <c r="T162" s="149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721</v>
      </c>
      <c r="AT162" s="150" t="s">
        <v>131</v>
      </c>
      <c r="AU162" s="150" t="s">
        <v>136</v>
      </c>
      <c r="AY162" s="14" t="s">
        <v>129</v>
      </c>
      <c r="BE162" s="151">
        <f t="shared" si="14"/>
        <v>0</v>
      </c>
      <c r="BF162" s="151">
        <f t="shared" si="15"/>
        <v>106.72</v>
      </c>
      <c r="BG162" s="151">
        <f t="shared" si="16"/>
        <v>0</v>
      </c>
      <c r="BH162" s="151">
        <f t="shared" si="17"/>
        <v>0</v>
      </c>
      <c r="BI162" s="151">
        <f t="shared" si="18"/>
        <v>0</v>
      </c>
      <c r="BJ162" s="14" t="s">
        <v>136</v>
      </c>
      <c r="BK162" s="151">
        <f t="shared" si="19"/>
        <v>106.72</v>
      </c>
      <c r="BL162" s="14" t="s">
        <v>721</v>
      </c>
      <c r="BM162" s="150" t="s">
        <v>727</v>
      </c>
    </row>
    <row r="163" spans="1:65" s="2" customFormat="1" ht="14.45" customHeight="1">
      <c r="A163" s="26"/>
      <c r="B163" s="138"/>
      <c r="C163" s="139" t="s">
        <v>275</v>
      </c>
      <c r="D163" s="139" t="s">
        <v>131</v>
      </c>
      <c r="E163" s="140" t="s">
        <v>1036</v>
      </c>
      <c r="F163" s="141" t="s">
        <v>1037</v>
      </c>
      <c r="G163" s="142" t="s">
        <v>815</v>
      </c>
      <c r="H163" s="143">
        <v>18</v>
      </c>
      <c r="I163" s="144">
        <v>5.98</v>
      </c>
      <c r="J163" s="144">
        <f t="shared" si="10"/>
        <v>107.64</v>
      </c>
      <c r="K163" s="145"/>
      <c r="L163" s="27"/>
      <c r="M163" s="146" t="s">
        <v>1</v>
      </c>
      <c r="N163" s="147" t="s">
        <v>38</v>
      </c>
      <c r="O163" s="148">
        <v>0</v>
      </c>
      <c r="P163" s="148">
        <f t="shared" si="11"/>
        <v>0</v>
      </c>
      <c r="Q163" s="148">
        <v>0</v>
      </c>
      <c r="R163" s="148">
        <f t="shared" si="12"/>
        <v>0</v>
      </c>
      <c r="S163" s="148">
        <v>0</v>
      </c>
      <c r="T163" s="149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721</v>
      </c>
      <c r="AT163" s="150" t="s">
        <v>131</v>
      </c>
      <c r="AU163" s="150" t="s">
        <v>136</v>
      </c>
      <c r="AY163" s="14" t="s">
        <v>129</v>
      </c>
      <c r="BE163" s="151">
        <f t="shared" si="14"/>
        <v>0</v>
      </c>
      <c r="BF163" s="151">
        <f t="shared" si="15"/>
        <v>107.64</v>
      </c>
      <c r="BG163" s="151">
        <f t="shared" si="16"/>
        <v>0</v>
      </c>
      <c r="BH163" s="151">
        <f t="shared" si="17"/>
        <v>0</v>
      </c>
      <c r="BI163" s="151">
        <f t="shared" si="18"/>
        <v>0</v>
      </c>
      <c r="BJ163" s="14" t="s">
        <v>136</v>
      </c>
      <c r="BK163" s="151">
        <f t="shared" si="19"/>
        <v>107.64</v>
      </c>
      <c r="BL163" s="14" t="s">
        <v>721</v>
      </c>
      <c r="BM163" s="150" t="s">
        <v>730</v>
      </c>
    </row>
    <row r="164" spans="1:65" s="2" customFormat="1" ht="14.45" customHeight="1">
      <c r="A164" s="26"/>
      <c r="B164" s="138"/>
      <c r="C164" s="139" t="s">
        <v>279</v>
      </c>
      <c r="D164" s="139" t="s">
        <v>131</v>
      </c>
      <c r="E164" s="140" t="s">
        <v>1038</v>
      </c>
      <c r="F164" s="141" t="s">
        <v>1039</v>
      </c>
      <c r="G164" s="142" t="s">
        <v>815</v>
      </c>
      <c r="H164" s="143">
        <v>15</v>
      </c>
      <c r="I164" s="144">
        <v>4.49</v>
      </c>
      <c r="J164" s="144">
        <f t="shared" si="10"/>
        <v>67.349999999999994</v>
      </c>
      <c r="K164" s="145"/>
      <c r="L164" s="27"/>
      <c r="M164" s="146" t="s">
        <v>1</v>
      </c>
      <c r="N164" s="147" t="s">
        <v>38</v>
      </c>
      <c r="O164" s="148">
        <v>0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721</v>
      </c>
      <c r="AT164" s="150" t="s">
        <v>131</v>
      </c>
      <c r="AU164" s="150" t="s">
        <v>136</v>
      </c>
      <c r="AY164" s="14" t="s">
        <v>129</v>
      </c>
      <c r="BE164" s="151">
        <f t="shared" si="14"/>
        <v>0</v>
      </c>
      <c r="BF164" s="151">
        <f t="shared" si="15"/>
        <v>67.349999999999994</v>
      </c>
      <c r="BG164" s="151">
        <f t="shared" si="16"/>
        <v>0</v>
      </c>
      <c r="BH164" s="151">
        <f t="shared" si="17"/>
        <v>0</v>
      </c>
      <c r="BI164" s="151">
        <f t="shared" si="18"/>
        <v>0</v>
      </c>
      <c r="BJ164" s="14" t="s">
        <v>136</v>
      </c>
      <c r="BK164" s="151">
        <f t="shared" si="19"/>
        <v>67.349999999999994</v>
      </c>
      <c r="BL164" s="14" t="s">
        <v>721</v>
      </c>
      <c r="BM164" s="150" t="s">
        <v>733</v>
      </c>
    </row>
    <row r="165" spans="1:65" s="2" customFormat="1" ht="24.2" customHeight="1">
      <c r="A165" s="26"/>
      <c r="B165" s="138"/>
      <c r="C165" s="152" t="s">
        <v>283</v>
      </c>
      <c r="D165" s="152" t="s">
        <v>168</v>
      </c>
      <c r="E165" s="153" t="s">
        <v>1040</v>
      </c>
      <c r="F165" s="154" t="s">
        <v>1041</v>
      </c>
      <c r="G165" s="155" t="s">
        <v>815</v>
      </c>
      <c r="H165" s="156">
        <v>15</v>
      </c>
      <c r="I165" s="157">
        <v>7.13</v>
      </c>
      <c r="J165" s="157">
        <f t="shared" si="10"/>
        <v>106.95</v>
      </c>
      <c r="K165" s="158"/>
      <c r="L165" s="159"/>
      <c r="M165" s="160" t="s">
        <v>1</v>
      </c>
      <c r="N165" s="161" t="s">
        <v>38</v>
      </c>
      <c r="O165" s="148">
        <v>0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771</v>
      </c>
      <c r="AT165" s="150" t="s">
        <v>168</v>
      </c>
      <c r="AU165" s="150" t="s">
        <v>136</v>
      </c>
      <c r="AY165" s="14" t="s">
        <v>129</v>
      </c>
      <c r="BE165" s="151">
        <f t="shared" si="14"/>
        <v>0</v>
      </c>
      <c r="BF165" s="151">
        <f t="shared" si="15"/>
        <v>106.95</v>
      </c>
      <c r="BG165" s="151">
        <f t="shared" si="16"/>
        <v>0</v>
      </c>
      <c r="BH165" s="151">
        <f t="shared" si="17"/>
        <v>0</v>
      </c>
      <c r="BI165" s="151">
        <f t="shared" si="18"/>
        <v>0</v>
      </c>
      <c r="BJ165" s="14" t="s">
        <v>136</v>
      </c>
      <c r="BK165" s="151">
        <f t="shared" si="19"/>
        <v>106.95</v>
      </c>
      <c r="BL165" s="14" t="s">
        <v>721</v>
      </c>
      <c r="BM165" s="150" t="s">
        <v>736</v>
      </c>
    </row>
    <row r="166" spans="1:65" s="2" customFormat="1" ht="14.45" customHeight="1">
      <c r="A166" s="26"/>
      <c r="B166" s="138"/>
      <c r="C166" s="139" t="s">
        <v>287</v>
      </c>
      <c r="D166" s="139" t="s">
        <v>131</v>
      </c>
      <c r="E166" s="140" t="s">
        <v>1042</v>
      </c>
      <c r="F166" s="141" t="s">
        <v>1043</v>
      </c>
      <c r="G166" s="142" t="s">
        <v>815</v>
      </c>
      <c r="H166" s="143">
        <v>10</v>
      </c>
      <c r="I166" s="144">
        <v>5.28</v>
      </c>
      <c r="J166" s="144">
        <f t="shared" si="10"/>
        <v>52.8</v>
      </c>
      <c r="K166" s="145"/>
      <c r="L166" s="27"/>
      <c r="M166" s="146" t="s">
        <v>1</v>
      </c>
      <c r="N166" s="147" t="s">
        <v>38</v>
      </c>
      <c r="O166" s="148">
        <v>0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721</v>
      </c>
      <c r="AT166" s="150" t="s">
        <v>131</v>
      </c>
      <c r="AU166" s="150" t="s">
        <v>136</v>
      </c>
      <c r="AY166" s="14" t="s">
        <v>129</v>
      </c>
      <c r="BE166" s="151">
        <f t="shared" si="14"/>
        <v>0</v>
      </c>
      <c r="BF166" s="151">
        <f t="shared" si="15"/>
        <v>52.8</v>
      </c>
      <c r="BG166" s="151">
        <f t="shared" si="16"/>
        <v>0</v>
      </c>
      <c r="BH166" s="151">
        <f t="shared" si="17"/>
        <v>0</v>
      </c>
      <c r="BI166" s="151">
        <f t="shared" si="18"/>
        <v>0</v>
      </c>
      <c r="BJ166" s="14" t="s">
        <v>136</v>
      </c>
      <c r="BK166" s="151">
        <f t="shared" si="19"/>
        <v>52.8</v>
      </c>
      <c r="BL166" s="14" t="s">
        <v>721</v>
      </c>
      <c r="BM166" s="150" t="s">
        <v>739</v>
      </c>
    </row>
    <row r="167" spans="1:65" s="2" customFormat="1" ht="24.2" customHeight="1">
      <c r="A167" s="26"/>
      <c r="B167" s="138"/>
      <c r="C167" s="152" t="s">
        <v>291</v>
      </c>
      <c r="D167" s="152" t="s">
        <v>168</v>
      </c>
      <c r="E167" s="153" t="s">
        <v>1044</v>
      </c>
      <c r="F167" s="154" t="s">
        <v>1045</v>
      </c>
      <c r="G167" s="155" t="s">
        <v>815</v>
      </c>
      <c r="H167" s="156">
        <v>10</v>
      </c>
      <c r="I167" s="157">
        <v>8.2100000000000009</v>
      </c>
      <c r="J167" s="157">
        <f t="shared" si="10"/>
        <v>82.1</v>
      </c>
      <c r="K167" s="158"/>
      <c r="L167" s="159"/>
      <c r="M167" s="160" t="s">
        <v>1</v>
      </c>
      <c r="N167" s="161" t="s">
        <v>38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771</v>
      </c>
      <c r="AT167" s="150" t="s">
        <v>168</v>
      </c>
      <c r="AU167" s="150" t="s">
        <v>136</v>
      </c>
      <c r="AY167" s="14" t="s">
        <v>129</v>
      </c>
      <c r="BE167" s="151">
        <f t="shared" si="14"/>
        <v>0</v>
      </c>
      <c r="BF167" s="151">
        <f t="shared" si="15"/>
        <v>82.1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136</v>
      </c>
      <c r="BK167" s="151">
        <f t="shared" si="19"/>
        <v>82.1</v>
      </c>
      <c r="BL167" s="14" t="s">
        <v>721</v>
      </c>
      <c r="BM167" s="150" t="s">
        <v>742</v>
      </c>
    </row>
    <row r="168" spans="1:65" s="2" customFormat="1" ht="14.45" customHeight="1">
      <c r="A168" s="26"/>
      <c r="B168" s="138"/>
      <c r="C168" s="139" t="s">
        <v>295</v>
      </c>
      <c r="D168" s="139" t="s">
        <v>131</v>
      </c>
      <c r="E168" s="140" t="s">
        <v>1046</v>
      </c>
      <c r="F168" s="141" t="s">
        <v>1047</v>
      </c>
      <c r="G168" s="142" t="s">
        <v>815</v>
      </c>
      <c r="H168" s="143">
        <v>4</v>
      </c>
      <c r="I168" s="144">
        <v>5.28</v>
      </c>
      <c r="J168" s="144">
        <f t="shared" si="10"/>
        <v>21.12</v>
      </c>
      <c r="K168" s="145"/>
      <c r="L168" s="27"/>
      <c r="M168" s="146" t="s">
        <v>1</v>
      </c>
      <c r="N168" s="147" t="s">
        <v>38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721</v>
      </c>
      <c r="AT168" s="150" t="s">
        <v>131</v>
      </c>
      <c r="AU168" s="150" t="s">
        <v>136</v>
      </c>
      <c r="AY168" s="14" t="s">
        <v>129</v>
      </c>
      <c r="BE168" s="151">
        <f t="shared" si="14"/>
        <v>0</v>
      </c>
      <c r="BF168" s="151">
        <f t="shared" si="15"/>
        <v>21.12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136</v>
      </c>
      <c r="BK168" s="151">
        <f t="shared" si="19"/>
        <v>21.12</v>
      </c>
      <c r="BL168" s="14" t="s">
        <v>721</v>
      </c>
      <c r="BM168" s="150" t="s">
        <v>745</v>
      </c>
    </row>
    <row r="169" spans="1:65" s="2" customFormat="1" ht="24.2" customHeight="1">
      <c r="A169" s="26"/>
      <c r="B169" s="138"/>
      <c r="C169" s="152" t="s">
        <v>299</v>
      </c>
      <c r="D169" s="152" t="s">
        <v>168</v>
      </c>
      <c r="E169" s="153" t="s">
        <v>1048</v>
      </c>
      <c r="F169" s="154" t="s">
        <v>1049</v>
      </c>
      <c r="G169" s="155" t="s">
        <v>815</v>
      </c>
      <c r="H169" s="156">
        <v>4</v>
      </c>
      <c r="I169" s="157">
        <v>7.13</v>
      </c>
      <c r="J169" s="157">
        <f t="shared" si="10"/>
        <v>28.52</v>
      </c>
      <c r="K169" s="158"/>
      <c r="L169" s="159"/>
      <c r="M169" s="160" t="s">
        <v>1</v>
      </c>
      <c r="N169" s="161" t="s">
        <v>38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771</v>
      </c>
      <c r="AT169" s="150" t="s">
        <v>168</v>
      </c>
      <c r="AU169" s="150" t="s">
        <v>136</v>
      </c>
      <c r="AY169" s="14" t="s">
        <v>129</v>
      </c>
      <c r="BE169" s="151">
        <f t="shared" si="14"/>
        <v>0</v>
      </c>
      <c r="BF169" s="151">
        <f t="shared" si="15"/>
        <v>28.52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136</v>
      </c>
      <c r="BK169" s="151">
        <f t="shared" si="19"/>
        <v>28.52</v>
      </c>
      <c r="BL169" s="14" t="s">
        <v>721</v>
      </c>
      <c r="BM169" s="150" t="s">
        <v>748</v>
      </c>
    </row>
    <row r="170" spans="1:65" s="2" customFormat="1" ht="24.2" customHeight="1">
      <c r="A170" s="26"/>
      <c r="B170" s="138"/>
      <c r="C170" s="139" t="s">
        <v>305</v>
      </c>
      <c r="D170" s="139" t="s">
        <v>131</v>
      </c>
      <c r="E170" s="140" t="s">
        <v>1050</v>
      </c>
      <c r="F170" s="141" t="s">
        <v>1051</v>
      </c>
      <c r="G170" s="142" t="s">
        <v>815</v>
      </c>
      <c r="H170" s="143">
        <v>5</v>
      </c>
      <c r="I170" s="144">
        <v>15.03</v>
      </c>
      <c r="J170" s="144">
        <f t="shared" ref="J170:J201" si="20">ROUND(I170*H170,2)</f>
        <v>75.150000000000006</v>
      </c>
      <c r="K170" s="145"/>
      <c r="L170" s="27"/>
      <c r="M170" s="146" t="s">
        <v>1</v>
      </c>
      <c r="N170" s="147" t="s">
        <v>38</v>
      </c>
      <c r="O170" s="148">
        <v>0</v>
      </c>
      <c r="P170" s="148">
        <f t="shared" ref="P170:P201" si="21">O170*H170</f>
        <v>0</v>
      </c>
      <c r="Q170" s="148">
        <v>0</v>
      </c>
      <c r="R170" s="148">
        <f t="shared" ref="R170:R201" si="22">Q170*H170</f>
        <v>0</v>
      </c>
      <c r="S170" s="148">
        <v>0</v>
      </c>
      <c r="T170" s="149">
        <f t="shared" ref="T170:T201" si="23"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721</v>
      </c>
      <c r="AT170" s="150" t="s">
        <v>131</v>
      </c>
      <c r="AU170" s="150" t="s">
        <v>136</v>
      </c>
      <c r="AY170" s="14" t="s">
        <v>129</v>
      </c>
      <c r="BE170" s="151">
        <f t="shared" ref="BE170:BE201" si="24">IF(N170="základná",J170,0)</f>
        <v>0</v>
      </c>
      <c r="BF170" s="151">
        <f t="shared" ref="BF170:BF201" si="25">IF(N170="znížená",J170,0)</f>
        <v>75.150000000000006</v>
      </c>
      <c r="BG170" s="151">
        <f t="shared" ref="BG170:BG201" si="26">IF(N170="zákl. prenesená",J170,0)</f>
        <v>0</v>
      </c>
      <c r="BH170" s="151">
        <f t="shared" ref="BH170:BH201" si="27">IF(N170="zníž. prenesená",J170,0)</f>
        <v>0</v>
      </c>
      <c r="BI170" s="151">
        <f t="shared" ref="BI170:BI201" si="28">IF(N170="nulová",J170,0)</f>
        <v>0</v>
      </c>
      <c r="BJ170" s="14" t="s">
        <v>136</v>
      </c>
      <c r="BK170" s="151">
        <f t="shared" ref="BK170:BK201" si="29">ROUND(I170*H170,2)</f>
        <v>75.150000000000006</v>
      </c>
      <c r="BL170" s="14" t="s">
        <v>721</v>
      </c>
      <c r="BM170" s="150" t="s">
        <v>751</v>
      </c>
    </row>
    <row r="171" spans="1:65" s="2" customFormat="1" ht="14.45" customHeight="1">
      <c r="A171" s="26"/>
      <c r="B171" s="138"/>
      <c r="C171" s="152" t="s">
        <v>313</v>
      </c>
      <c r="D171" s="152" t="s">
        <v>168</v>
      </c>
      <c r="E171" s="153" t="s">
        <v>1052</v>
      </c>
      <c r="F171" s="154" t="s">
        <v>1053</v>
      </c>
      <c r="G171" s="155" t="s">
        <v>815</v>
      </c>
      <c r="H171" s="156">
        <v>1</v>
      </c>
      <c r="I171" s="157">
        <v>78.260000000000005</v>
      </c>
      <c r="J171" s="157">
        <f t="shared" si="20"/>
        <v>78.260000000000005</v>
      </c>
      <c r="K171" s="158"/>
      <c r="L171" s="159"/>
      <c r="M171" s="160" t="s">
        <v>1</v>
      </c>
      <c r="N171" s="161" t="s">
        <v>38</v>
      </c>
      <c r="O171" s="148">
        <v>0</v>
      </c>
      <c r="P171" s="148">
        <f t="shared" si="21"/>
        <v>0</v>
      </c>
      <c r="Q171" s="148">
        <v>0</v>
      </c>
      <c r="R171" s="148">
        <f t="shared" si="22"/>
        <v>0</v>
      </c>
      <c r="S171" s="148">
        <v>0</v>
      </c>
      <c r="T171" s="149">
        <f t="shared" si="2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771</v>
      </c>
      <c r="AT171" s="150" t="s">
        <v>168</v>
      </c>
      <c r="AU171" s="150" t="s">
        <v>136</v>
      </c>
      <c r="AY171" s="14" t="s">
        <v>129</v>
      </c>
      <c r="BE171" s="151">
        <f t="shared" si="24"/>
        <v>0</v>
      </c>
      <c r="BF171" s="151">
        <f t="shared" si="25"/>
        <v>78.260000000000005</v>
      </c>
      <c r="BG171" s="151">
        <f t="shared" si="26"/>
        <v>0</v>
      </c>
      <c r="BH171" s="151">
        <f t="shared" si="27"/>
        <v>0</v>
      </c>
      <c r="BI171" s="151">
        <f t="shared" si="28"/>
        <v>0</v>
      </c>
      <c r="BJ171" s="14" t="s">
        <v>136</v>
      </c>
      <c r="BK171" s="151">
        <f t="shared" si="29"/>
        <v>78.260000000000005</v>
      </c>
      <c r="BL171" s="14" t="s">
        <v>721</v>
      </c>
      <c r="BM171" s="150" t="s">
        <v>754</v>
      </c>
    </row>
    <row r="172" spans="1:65" s="2" customFormat="1" ht="24.2" customHeight="1">
      <c r="A172" s="26"/>
      <c r="B172" s="138"/>
      <c r="C172" s="139" t="s">
        <v>319</v>
      </c>
      <c r="D172" s="139" t="s">
        <v>131</v>
      </c>
      <c r="E172" s="140" t="s">
        <v>1054</v>
      </c>
      <c r="F172" s="141" t="s">
        <v>1055</v>
      </c>
      <c r="G172" s="142" t="s">
        <v>815</v>
      </c>
      <c r="H172" s="143">
        <v>51</v>
      </c>
      <c r="I172" s="144">
        <v>5.28</v>
      </c>
      <c r="J172" s="144">
        <f t="shared" si="20"/>
        <v>269.27999999999997</v>
      </c>
      <c r="K172" s="145"/>
      <c r="L172" s="27"/>
      <c r="M172" s="146" t="s">
        <v>1</v>
      </c>
      <c r="N172" s="147" t="s">
        <v>38</v>
      </c>
      <c r="O172" s="148">
        <v>0</v>
      </c>
      <c r="P172" s="148">
        <f t="shared" si="21"/>
        <v>0</v>
      </c>
      <c r="Q172" s="148">
        <v>0</v>
      </c>
      <c r="R172" s="148">
        <f t="shared" si="22"/>
        <v>0</v>
      </c>
      <c r="S172" s="148">
        <v>0</v>
      </c>
      <c r="T172" s="149">
        <f t="shared" si="2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721</v>
      </c>
      <c r="AT172" s="150" t="s">
        <v>131</v>
      </c>
      <c r="AU172" s="150" t="s">
        <v>136</v>
      </c>
      <c r="AY172" s="14" t="s">
        <v>129</v>
      </c>
      <c r="BE172" s="151">
        <f t="shared" si="24"/>
        <v>0</v>
      </c>
      <c r="BF172" s="151">
        <f t="shared" si="25"/>
        <v>269.27999999999997</v>
      </c>
      <c r="BG172" s="151">
        <f t="shared" si="26"/>
        <v>0</v>
      </c>
      <c r="BH172" s="151">
        <f t="shared" si="27"/>
        <v>0</v>
      </c>
      <c r="BI172" s="151">
        <f t="shared" si="28"/>
        <v>0</v>
      </c>
      <c r="BJ172" s="14" t="s">
        <v>136</v>
      </c>
      <c r="BK172" s="151">
        <f t="shared" si="29"/>
        <v>269.27999999999997</v>
      </c>
      <c r="BL172" s="14" t="s">
        <v>721</v>
      </c>
      <c r="BM172" s="150" t="s">
        <v>757</v>
      </c>
    </row>
    <row r="173" spans="1:65" s="2" customFormat="1" ht="24.2" customHeight="1">
      <c r="A173" s="26"/>
      <c r="B173" s="138"/>
      <c r="C173" s="152" t="s">
        <v>323</v>
      </c>
      <c r="D173" s="152" t="s">
        <v>168</v>
      </c>
      <c r="E173" s="153" t="s">
        <v>1056</v>
      </c>
      <c r="F173" s="154" t="s">
        <v>1057</v>
      </c>
      <c r="G173" s="155" t="s">
        <v>815</v>
      </c>
      <c r="H173" s="156">
        <v>51</v>
      </c>
      <c r="I173" s="157">
        <v>4.47</v>
      </c>
      <c r="J173" s="157">
        <f t="shared" si="20"/>
        <v>227.97</v>
      </c>
      <c r="K173" s="158"/>
      <c r="L173" s="159"/>
      <c r="M173" s="160" t="s">
        <v>1</v>
      </c>
      <c r="N173" s="161" t="s">
        <v>38</v>
      </c>
      <c r="O173" s="148">
        <v>0</v>
      </c>
      <c r="P173" s="148">
        <f t="shared" si="21"/>
        <v>0</v>
      </c>
      <c r="Q173" s="148">
        <v>0</v>
      </c>
      <c r="R173" s="148">
        <f t="shared" si="22"/>
        <v>0</v>
      </c>
      <c r="S173" s="148">
        <v>0</v>
      </c>
      <c r="T173" s="149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771</v>
      </c>
      <c r="AT173" s="150" t="s">
        <v>168</v>
      </c>
      <c r="AU173" s="150" t="s">
        <v>136</v>
      </c>
      <c r="AY173" s="14" t="s">
        <v>129</v>
      </c>
      <c r="BE173" s="151">
        <f t="shared" si="24"/>
        <v>0</v>
      </c>
      <c r="BF173" s="151">
        <f t="shared" si="25"/>
        <v>227.97</v>
      </c>
      <c r="BG173" s="151">
        <f t="shared" si="26"/>
        <v>0</v>
      </c>
      <c r="BH173" s="151">
        <f t="shared" si="27"/>
        <v>0</v>
      </c>
      <c r="BI173" s="151">
        <f t="shared" si="28"/>
        <v>0</v>
      </c>
      <c r="BJ173" s="14" t="s">
        <v>136</v>
      </c>
      <c r="BK173" s="151">
        <f t="shared" si="29"/>
        <v>227.97</v>
      </c>
      <c r="BL173" s="14" t="s">
        <v>721</v>
      </c>
      <c r="BM173" s="150" t="s">
        <v>760</v>
      </c>
    </row>
    <row r="174" spans="1:65" s="2" customFormat="1" ht="14.45" customHeight="1">
      <c r="A174" s="26"/>
      <c r="B174" s="138"/>
      <c r="C174" s="152" t="s">
        <v>327</v>
      </c>
      <c r="D174" s="152" t="s">
        <v>168</v>
      </c>
      <c r="E174" s="153" t="s">
        <v>1058</v>
      </c>
      <c r="F174" s="154" t="s">
        <v>1059</v>
      </c>
      <c r="G174" s="155" t="s">
        <v>815</v>
      </c>
      <c r="H174" s="156">
        <v>13</v>
      </c>
      <c r="I174" s="157">
        <v>0.8</v>
      </c>
      <c r="J174" s="157">
        <f t="shared" si="20"/>
        <v>10.4</v>
      </c>
      <c r="K174" s="158"/>
      <c r="L174" s="159"/>
      <c r="M174" s="160" t="s">
        <v>1</v>
      </c>
      <c r="N174" s="161" t="s">
        <v>38</v>
      </c>
      <c r="O174" s="148">
        <v>0</v>
      </c>
      <c r="P174" s="148">
        <f t="shared" si="21"/>
        <v>0</v>
      </c>
      <c r="Q174" s="148">
        <v>0</v>
      </c>
      <c r="R174" s="148">
        <f t="shared" si="22"/>
        <v>0</v>
      </c>
      <c r="S174" s="148">
        <v>0</v>
      </c>
      <c r="T174" s="149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771</v>
      </c>
      <c r="AT174" s="150" t="s">
        <v>168</v>
      </c>
      <c r="AU174" s="150" t="s">
        <v>136</v>
      </c>
      <c r="AY174" s="14" t="s">
        <v>129</v>
      </c>
      <c r="BE174" s="151">
        <f t="shared" si="24"/>
        <v>0</v>
      </c>
      <c r="BF174" s="151">
        <f t="shared" si="25"/>
        <v>10.4</v>
      </c>
      <c r="BG174" s="151">
        <f t="shared" si="26"/>
        <v>0</v>
      </c>
      <c r="BH174" s="151">
        <f t="shared" si="27"/>
        <v>0</v>
      </c>
      <c r="BI174" s="151">
        <f t="shared" si="28"/>
        <v>0</v>
      </c>
      <c r="BJ174" s="14" t="s">
        <v>136</v>
      </c>
      <c r="BK174" s="151">
        <f t="shared" si="29"/>
        <v>10.4</v>
      </c>
      <c r="BL174" s="14" t="s">
        <v>721</v>
      </c>
      <c r="BM174" s="150" t="s">
        <v>762</v>
      </c>
    </row>
    <row r="175" spans="1:65" s="2" customFormat="1" ht="24.2" customHeight="1">
      <c r="A175" s="26"/>
      <c r="B175" s="138"/>
      <c r="C175" s="152" t="s">
        <v>333</v>
      </c>
      <c r="D175" s="152" t="s">
        <v>168</v>
      </c>
      <c r="E175" s="153" t="s">
        <v>1060</v>
      </c>
      <c r="F175" s="154" t="s">
        <v>1061</v>
      </c>
      <c r="G175" s="155" t="s">
        <v>815</v>
      </c>
      <c r="H175" s="156">
        <v>19</v>
      </c>
      <c r="I175" s="157">
        <v>1.59</v>
      </c>
      <c r="J175" s="157">
        <f t="shared" si="20"/>
        <v>30.21</v>
      </c>
      <c r="K175" s="158"/>
      <c r="L175" s="159"/>
      <c r="M175" s="160" t="s">
        <v>1</v>
      </c>
      <c r="N175" s="161" t="s">
        <v>38</v>
      </c>
      <c r="O175" s="148">
        <v>0</v>
      </c>
      <c r="P175" s="148">
        <f t="shared" si="21"/>
        <v>0</v>
      </c>
      <c r="Q175" s="148">
        <v>0</v>
      </c>
      <c r="R175" s="148">
        <f t="shared" si="22"/>
        <v>0</v>
      </c>
      <c r="S175" s="148">
        <v>0</v>
      </c>
      <c r="T175" s="149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771</v>
      </c>
      <c r="AT175" s="150" t="s">
        <v>168</v>
      </c>
      <c r="AU175" s="150" t="s">
        <v>136</v>
      </c>
      <c r="AY175" s="14" t="s">
        <v>129</v>
      </c>
      <c r="BE175" s="151">
        <f t="shared" si="24"/>
        <v>0</v>
      </c>
      <c r="BF175" s="151">
        <f t="shared" si="25"/>
        <v>30.21</v>
      </c>
      <c r="BG175" s="151">
        <f t="shared" si="26"/>
        <v>0</v>
      </c>
      <c r="BH175" s="151">
        <f t="shared" si="27"/>
        <v>0</v>
      </c>
      <c r="BI175" s="151">
        <f t="shared" si="28"/>
        <v>0</v>
      </c>
      <c r="BJ175" s="14" t="s">
        <v>136</v>
      </c>
      <c r="BK175" s="151">
        <f t="shared" si="29"/>
        <v>30.21</v>
      </c>
      <c r="BL175" s="14" t="s">
        <v>721</v>
      </c>
      <c r="BM175" s="150" t="s">
        <v>768</v>
      </c>
    </row>
    <row r="176" spans="1:65" s="2" customFormat="1" ht="24.2" customHeight="1">
      <c r="A176" s="26"/>
      <c r="B176" s="138"/>
      <c r="C176" s="139" t="s">
        <v>337</v>
      </c>
      <c r="D176" s="139" t="s">
        <v>131</v>
      </c>
      <c r="E176" s="140" t="s">
        <v>1062</v>
      </c>
      <c r="F176" s="141" t="s">
        <v>1063</v>
      </c>
      <c r="G176" s="142" t="s">
        <v>815</v>
      </c>
      <c r="H176" s="143">
        <v>2</v>
      </c>
      <c r="I176" s="144">
        <v>6.8</v>
      </c>
      <c r="J176" s="144">
        <f t="shared" si="20"/>
        <v>13.6</v>
      </c>
      <c r="K176" s="145"/>
      <c r="L176" s="27"/>
      <c r="M176" s="146" t="s">
        <v>1</v>
      </c>
      <c r="N176" s="147" t="s">
        <v>38</v>
      </c>
      <c r="O176" s="148">
        <v>0</v>
      </c>
      <c r="P176" s="148">
        <f t="shared" si="21"/>
        <v>0</v>
      </c>
      <c r="Q176" s="148">
        <v>0</v>
      </c>
      <c r="R176" s="148">
        <f t="shared" si="22"/>
        <v>0</v>
      </c>
      <c r="S176" s="148">
        <v>0</v>
      </c>
      <c r="T176" s="149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721</v>
      </c>
      <c r="AT176" s="150" t="s">
        <v>131</v>
      </c>
      <c r="AU176" s="150" t="s">
        <v>136</v>
      </c>
      <c r="AY176" s="14" t="s">
        <v>129</v>
      </c>
      <c r="BE176" s="151">
        <f t="shared" si="24"/>
        <v>0</v>
      </c>
      <c r="BF176" s="151">
        <f t="shared" si="25"/>
        <v>13.6</v>
      </c>
      <c r="BG176" s="151">
        <f t="shared" si="26"/>
        <v>0</v>
      </c>
      <c r="BH176" s="151">
        <f t="shared" si="27"/>
        <v>0</v>
      </c>
      <c r="BI176" s="151">
        <f t="shared" si="28"/>
        <v>0</v>
      </c>
      <c r="BJ176" s="14" t="s">
        <v>136</v>
      </c>
      <c r="BK176" s="151">
        <f t="shared" si="29"/>
        <v>13.6</v>
      </c>
      <c r="BL176" s="14" t="s">
        <v>721</v>
      </c>
      <c r="BM176" s="150" t="s">
        <v>772</v>
      </c>
    </row>
    <row r="177" spans="1:65" s="2" customFormat="1" ht="24.2" customHeight="1">
      <c r="A177" s="26"/>
      <c r="B177" s="138"/>
      <c r="C177" s="152" t="s">
        <v>341</v>
      </c>
      <c r="D177" s="152" t="s">
        <v>168</v>
      </c>
      <c r="E177" s="153" t="s">
        <v>1064</v>
      </c>
      <c r="F177" s="154" t="s">
        <v>1065</v>
      </c>
      <c r="G177" s="155" t="s">
        <v>815</v>
      </c>
      <c r="H177" s="156">
        <v>2</v>
      </c>
      <c r="I177" s="157">
        <v>4.21</v>
      </c>
      <c r="J177" s="157">
        <f t="shared" si="20"/>
        <v>8.42</v>
      </c>
      <c r="K177" s="158"/>
      <c r="L177" s="159"/>
      <c r="M177" s="160" t="s">
        <v>1</v>
      </c>
      <c r="N177" s="161" t="s">
        <v>38</v>
      </c>
      <c r="O177" s="148">
        <v>0</v>
      </c>
      <c r="P177" s="148">
        <f t="shared" si="21"/>
        <v>0</v>
      </c>
      <c r="Q177" s="148">
        <v>0</v>
      </c>
      <c r="R177" s="148">
        <f t="shared" si="22"/>
        <v>0</v>
      </c>
      <c r="S177" s="148">
        <v>0</v>
      </c>
      <c r="T177" s="149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771</v>
      </c>
      <c r="AT177" s="150" t="s">
        <v>168</v>
      </c>
      <c r="AU177" s="150" t="s">
        <v>136</v>
      </c>
      <c r="AY177" s="14" t="s">
        <v>129</v>
      </c>
      <c r="BE177" s="151">
        <f t="shared" si="24"/>
        <v>0</v>
      </c>
      <c r="BF177" s="151">
        <f t="shared" si="25"/>
        <v>8.42</v>
      </c>
      <c r="BG177" s="151">
        <f t="shared" si="26"/>
        <v>0</v>
      </c>
      <c r="BH177" s="151">
        <f t="shared" si="27"/>
        <v>0</v>
      </c>
      <c r="BI177" s="151">
        <f t="shared" si="28"/>
        <v>0</v>
      </c>
      <c r="BJ177" s="14" t="s">
        <v>136</v>
      </c>
      <c r="BK177" s="151">
        <f t="shared" si="29"/>
        <v>8.42</v>
      </c>
      <c r="BL177" s="14" t="s">
        <v>721</v>
      </c>
      <c r="BM177" s="150" t="s">
        <v>775</v>
      </c>
    </row>
    <row r="178" spans="1:65" s="2" customFormat="1" ht="24.2" customHeight="1">
      <c r="A178" s="26"/>
      <c r="B178" s="138"/>
      <c r="C178" s="139" t="s">
        <v>345</v>
      </c>
      <c r="D178" s="139" t="s">
        <v>131</v>
      </c>
      <c r="E178" s="140" t="s">
        <v>1066</v>
      </c>
      <c r="F178" s="141" t="s">
        <v>1067</v>
      </c>
      <c r="G178" s="142" t="s">
        <v>815</v>
      </c>
      <c r="H178" s="143">
        <v>91</v>
      </c>
      <c r="I178" s="144">
        <v>3.08</v>
      </c>
      <c r="J178" s="144">
        <f t="shared" si="20"/>
        <v>280.27999999999997</v>
      </c>
      <c r="K178" s="145"/>
      <c r="L178" s="27"/>
      <c r="M178" s="146" t="s">
        <v>1</v>
      </c>
      <c r="N178" s="147" t="s">
        <v>38</v>
      </c>
      <c r="O178" s="148">
        <v>0</v>
      </c>
      <c r="P178" s="148">
        <f t="shared" si="21"/>
        <v>0</v>
      </c>
      <c r="Q178" s="148">
        <v>0</v>
      </c>
      <c r="R178" s="148">
        <f t="shared" si="22"/>
        <v>0</v>
      </c>
      <c r="S178" s="148">
        <v>0</v>
      </c>
      <c r="T178" s="149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721</v>
      </c>
      <c r="AT178" s="150" t="s">
        <v>131</v>
      </c>
      <c r="AU178" s="150" t="s">
        <v>136</v>
      </c>
      <c r="AY178" s="14" t="s">
        <v>129</v>
      </c>
      <c r="BE178" s="151">
        <f t="shared" si="24"/>
        <v>0</v>
      </c>
      <c r="BF178" s="151">
        <f t="shared" si="25"/>
        <v>280.27999999999997</v>
      </c>
      <c r="BG178" s="151">
        <f t="shared" si="26"/>
        <v>0</v>
      </c>
      <c r="BH178" s="151">
        <f t="shared" si="27"/>
        <v>0</v>
      </c>
      <c r="BI178" s="151">
        <f t="shared" si="28"/>
        <v>0</v>
      </c>
      <c r="BJ178" s="14" t="s">
        <v>136</v>
      </c>
      <c r="BK178" s="151">
        <f t="shared" si="29"/>
        <v>280.27999999999997</v>
      </c>
      <c r="BL178" s="14" t="s">
        <v>721</v>
      </c>
      <c r="BM178" s="150" t="s">
        <v>778</v>
      </c>
    </row>
    <row r="179" spans="1:65" s="2" customFormat="1" ht="24.2" customHeight="1">
      <c r="A179" s="26"/>
      <c r="B179" s="138"/>
      <c r="C179" s="152" t="s">
        <v>349</v>
      </c>
      <c r="D179" s="152" t="s">
        <v>168</v>
      </c>
      <c r="E179" s="153" t="s">
        <v>1068</v>
      </c>
      <c r="F179" s="154" t="s">
        <v>1069</v>
      </c>
      <c r="G179" s="155" t="s">
        <v>815</v>
      </c>
      <c r="H179" s="156">
        <v>1</v>
      </c>
      <c r="I179" s="157">
        <v>19.670000000000002</v>
      </c>
      <c r="J179" s="157">
        <f t="shared" si="20"/>
        <v>19.670000000000002</v>
      </c>
      <c r="K179" s="158"/>
      <c r="L179" s="159"/>
      <c r="M179" s="160" t="s">
        <v>1</v>
      </c>
      <c r="N179" s="161" t="s">
        <v>38</v>
      </c>
      <c r="O179" s="148">
        <v>0</v>
      </c>
      <c r="P179" s="148">
        <f t="shared" si="21"/>
        <v>0</v>
      </c>
      <c r="Q179" s="148">
        <v>0</v>
      </c>
      <c r="R179" s="148">
        <f t="shared" si="22"/>
        <v>0</v>
      </c>
      <c r="S179" s="148">
        <v>0</v>
      </c>
      <c r="T179" s="149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771</v>
      </c>
      <c r="AT179" s="150" t="s">
        <v>168</v>
      </c>
      <c r="AU179" s="150" t="s">
        <v>136</v>
      </c>
      <c r="AY179" s="14" t="s">
        <v>129</v>
      </c>
      <c r="BE179" s="151">
        <f t="shared" si="24"/>
        <v>0</v>
      </c>
      <c r="BF179" s="151">
        <f t="shared" si="25"/>
        <v>19.670000000000002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136</v>
      </c>
      <c r="BK179" s="151">
        <f t="shared" si="29"/>
        <v>19.670000000000002</v>
      </c>
      <c r="BL179" s="14" t="s">
        <v>721</v>
      </c>
      <c r="BM179" s="150" t="s">
        <v>781</v>
      </c>
    </row>
    <row r="180" spans="1:65" s="2" customFormat="1" ht="24.2" customHeight="1">
      <c r="A180" s="26"/>
      <c r="B180" s="138"/>
      <c r="C180" s="152" t="s">
        <v>353</v>
      </c>
      <c r="D180" s="152" t="s">
        <v>168</v>
      </c>
      <c r="E180" s="153" t="s">
        <v>1070</v>
      </c>
      <c r="F180" s="154" t="s">
        <v>1071</v>
      </c>
      <c r="G180" s="155" t="s">
        <v>815</v>
      </c>
      <c r="H180" s="156">
        <v>1</v>
      </c>
      <c r="I180" s="157">
        <v>41.26</v>
      </c>
      <c r="J180" s="157">
        <f t="shared" si="20"/>
        <v>41.26</v>
      </c>
      <c r="K180" s="158"/>
      <c r="L180" s="159"/>
      <c r="M180" s="160" t="s">
        <v>1</v>
      </c>
      <c r="N180" s="161" t="s">
        <v>38</v>
      </c>
      <c r="O180" s="148">
        <v>0</v>
      </c>
      <c r="P180" s="148">
        <f t="shared" si="21"/>
        <v>0</v>
      </c>
      <c r="Q180" s="148">
        <v>0</v>
      </c>
      <c r="R180" s="148">
        <f t="shared" si="22"/>
        <v>0</v>
      </c>
      <c r="S180" s="148">
        <v>0</v>
      </c>
      <c r="T180" s="149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771</v>
      </c>
      <c r="AT180" s="150" t="s">
        <v>168</v>
      </c>
      <c r="AU180" s="150" t="s">
        <v>136</v>
      </c>
      <c r="AY180" s="14" t="s">
        <v>129</v>
      </c>
      <c r="BE180" s="151">
        <f t="shared" si="24"/>
        <v>0</v>
      </c>
      <c r="BF180" s="151">
        <f t="shared" si="25"/>
        <v>41.26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136</v>
      </c>
      <c r="BK180" s="151">
        <f t="shared" si="29"/>
        <v>41.26</v>
      </c>
      <c r="BL180" s="14" t="s">
        <v>721</v>
      </c>
      <c r="BM180" s="150" t="s">
        <v>784</v>
      </c>
    </row>
    <row r="181" spans="1:65" s="2" customFormat="1" ht="24.2" customHeight="1">
      <c r="A181" s="26"/>
      <c r="B181" s="138"/>
      <c r="C181" s="152" t="s">
        <v>357</v>
      </c>
      <c r="D181" s="152" t="s">
        <v>168</v>
      </c>
      <c r="E181" s="153" t="s">
        <v>1072</v>
      </c>
      <c r="F181" s="154" t="s">
        <v>1073</v>
      </c>
      <c r="G181" s="155" t="s">
        <v>815</v>
      </c>
      <c r="H181" s="156">
        <v>1</v>
      </c>
      <c r="I181" s="157">
        <v>4.84</v>
      </c>
      <c r="J181" s="157">
        <f t="shared" si="20"/>
        <v>4.84</v>
      </c>
      <c r="K181" s="158"/>
      <c r="L181" s="159"/>
      <c r="M181" s="160" t="s">
        <v>1</v>
      </c>
      <c r="N181" s="161" t="s">
        <v>38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771</v>
      </c>
      <c r="AT181" s="150" t="s">
        <v>168</v>
      </c>
      <c r="AU181" s="150" t="s">
        <v>136</v>
      </c>
      <c r="AY181" s="14" t="s">
        <v>129</v>
      </c>
      <c r="BE181" s="151">
        <f t="shared" si="24"/>
        <v>0</v>
      </c>
      <c r="BF181" s="151">
        <f t="shared" si="25"/>
        <v>4.84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136</v>
      </c>
      <c r="BK181" s="151">
        <f t="shared" si="29"/>
        <v>4.84</v>
      </c>
      <c r="BL181" s="14" t="s">
        <v>721</v>
      </c>
      <c r="BM181" s="150" t="s">
        <v>787</v>
      </c>
    </row>
    <row r="182" spans="1:65" s="2" customFormat="1" ht="24.2" customHeight="1">
      <c r="A182" s="26"/>
      <c r="B182" s="138"/>
      <c r="C182" s="152" t="s">
        <v>361</v>
      </c>
      <c r="D182" s="152" t="s">
        <v>168</v>
      </c>
      <c r="E182" s="153" t="s">
        <v>1074</v>
      </c>
      <c r="F182" s="154" t="s">
        <v>1075</v>
      </c>
      <c r="G182" s="155" t="s">
        <v>815</v>
      </c>
      <c r="H182" s="156">
        <v>13</v>
      </c>
      <c r="I182" s="157">
        <v>4.7</v>
      </c>
      <c r="J182" s="157">
        <f t="shared" si="20"/>
        <v>61.1</v>
      </c>
      <c r="K182" s="158"/>
      <c r="L182" s="159"/>
      <c r="M182" s="160" t="s">
        <v>1</v>
      </c>
      <c r="N182" s="161" t="s">
        <v>38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771</v>
      </c>
      <c r="AT182" s="150" t="s">
        <v>168</v>
      </c>
      <c r="AU182" s="150" t="s">
        <v>136</v>
      </c>
      <c r="AY182" s="14" t="s">
        <v>129</v>
      </c>
      <c r="BE182" s="151">
        <f t="shared" si="24"/>
        <v>0</v>
      </c>
      <c r="BF182" s="151">
        <f t="shared" si="25"/>
        <v>61.1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136</v>
      </c>
      <c r="BK182" s="151">
        <f t="shared" si="29"/>
        <v>61.1</v>
      </c>
      <c r="BL182" s="14" t="s">
        <v>721</v>
      </c>
      <c r="BM182" s="150" t="s">
        <v>790</v>
      </c>
    </row>
    <row r="183" spans="1:65" s="2" customFormat="1" ht="24.2" customHeight="1">
      <c r="A183" s="26"/>
      <c r="B183" s="138"/>
      <c r="C183" s="152" t="s">
        <v>365</v>
      </c>
      <c r="D183" s="152" t="s">
        <v>168</v>
      </c>
      <c r="E183" s="153" t="s">
        <v>1076</v>
      </c>
      <c r="F183" s="154" t="s">
        <v>1077</v>
      </c>
      <c r="G183" s="155" t="s">
        <v>815</v>
      </c>
      <c r="H183" s="156">
        <v>16</v>
      </c>
      <c r="I183" s="157">
        <v>4.4800000000000004</v>
      </c>
      <c r="J183" s="157">
        <f t="shared" si="20"/>
        <v>71.680000000000007</v>
      </c>
      <c r="K183" s="158"/>
      <c r="L183" s="159"/>
      <c r="M183" s="160" t="s">
        <v>1</v>
      </c>
      <c r="N183" s="161" t="s">
        <v>38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771</v>
      </c>
      <c r="AT183" s="150" t="s">
        <v>168</v>
      </c>
      <c r="AU183" s="150" t="s">
        <v>136</v>
      </c>
      <c r="AY183" s="14" t="s">
        <v>129</v>
      </c>
      <c r="BE183" s="151">
        <f t="shared" si="24"/>
        <v>0</v>
      </c>
      <c r="BF183" s="151">
        <f t="shared" si="25"/>
        <v>71.680000000000007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136</v>
      </c>
      <c r="BK183" s="151">
        <f t="shared" si="29"/>
        <v>71.680000000000007</v>
      </c>
      <c r="BL183" s="14" t="s">
        <v>721</v>
      </c>
      <c r="BM183" s="150" t="s">
        <v>793</v>
      </c>
    </row>
    <row r="184" spans="1:65" s="2" customFormat="1" ht="24.2" customHeight="1">
      <c r="A184" s="26"/>
      <c r="B184" s="138"/>
      <c r="C184" s="152" t="s">
        <v>369</v>
      </c>
      <c r="D184" s="152" t="s">
        <v>168</v>
      </c>
      <c r="E184" s="153" t="s">
        <v>1078</v>
      </c>
      <c r="F184" s="154" t="s">
        <v>1079</v>
      </c>
      <c r="G184" s="155" t="s">
        <v>815</v>
      </c>
      <c r="H184" s="156">
        <v>2</v>
      </c>
      <c r="I184" s="157">
        <v>16.43</v>
      </c>
      <c r="J184" s="157">
        <f t="shared" si="20"/>
        <v>32.86</v>
      </c>
      <c r="K184" s="158"/>
      <c r="L184" s="159"/>
      <c r="M184" s="160" t="s">
        <v>1</v>
      </c>
      <c r="N184" s="161" t="s">
        <v>38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771</v>
      </c>
      <c r="AT184" s="150" t="s">
        <v>168</v>
      </c>
      <c r="AU184" s="150" t="s">
        <v>136</v>
      </c>
      <c r="AY184" s="14" t="s">
        <v>129</v>
      </c>
      <c r="BE184" s="151">
        <f t="shared" si="24"/>
        <v>0</v>
      </c>
      <c r="BF184" s="151">
        <f t="shared" si="25"/>
        <v>32.86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136</v>
      </c>
      <c r="BK184" s="151">
        <f t="shared" si="29"/>
        <v>32.86</v>
      </c>
      <c r="BL184" s="14" t="s">
        <v>721</v>
      </c>
      <c r="BM184" s="150" t="s">
        <v>796</v>
      </c>
    </row>
    <row r="185" spans="1:65" s="2" customFormat="1" ht="24.2" customHeight="1">
      <c r="A185" s="26"/>
      <c r="B185" s="138"/>
      <c r="C185" s="152" t="s">
        <v>373</v>
      </c>
      <c r="D185" s="152" t="s">
        <v>168</v>
      </c>
      <c r="E185" s="153" t="s">
        <v>1080</v>
      </c>
      <c r="F185" s="154" t="s">
        <v>1081</v>
      </c>
      <c r="G185" s="155" t="s">
        <v>815</v>
      </c>
      <c r="H185" s="156">
        <v>4</v>
      </c>
      <c r="I185" s="157">
        <v>15.65</v>
      </c>
      <c r="J185" s="157">
        <f t="shared" si="20"/>
        <v>62.6</v>
      </c>
      <c r="K185" s="158"/>
      <c r="L185" s="159"/>
      <c r="M185" s="160" t="s">
        <v>1</v>
      </c>
      <c r="N185" s="161" t="s">
        <v>38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771</v>
      </c>
      <c r="AT185" s="150" t="s">
        <v>168</v>
      </c>
      <c r="AU185" s="150" t="s">
        <v>136</v>
      </c>
      <c r="AY185" s="14" t="s">
        <v>129</v>
      </c>
      <c r="BE185" s="151">
        <f t="shared" si="24"/>
        <v>0</v>
      </c>
      <c r="BF185" s="151">
        <f t="shared" si="25"/>
        <v>62.6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136</v>
      </c>
      <c r="BK185" s="151">
        <f t="shared" si="29"/>
        <v>62.6</v>
      </c>
      <c r="BL185" s="14" t="s">
        <v>721</v>
      </c>
      <c r="BM185" s="150" t="s">
        <v>1082</v>
      </c>
    </row>
    <row r="186" spans="1:65" s="2" customFormat="1" ht="24.2" customHeight="1">
      <c r="A186" s="26"/>
      <c r="B186" s="138"/>
      <c r="C186" s="152" t="s">
        <v>377</v>
      </c>
      <c r="D186" s="152" t="s">
        <v>168</v>
      </c>
      <c r="E186" s="153" t="s">
        <v>1083</v>
      </c>
      <c r="F186" s="154" t="s">
        <v>1084</v>
      </c>
      <c r="G186" s="155" t="s">
        <v>815</v>
      </c>
      <c r="H186" s="156">
        <v>2</v>
      </c>
      <c r="I186" s="157">
        <v>17.079999999999998</v>
      </c>
      <c r="J186" s="157">
        <f t="shared" si="20"/>
        <v>34.159999999999997</v>
      </c>
      <c r="K186" s="158"/>
      <c r="L186" s="159"/>
      <c r="M186" s="160" t="s">
        <v>1</v>
      </c>
      <c r="N186" s="161" t="s">
        <v>38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771</v>
      </c>
      <c r="AT186" s="150" t="s">
        <v>168</v>
      </c>
      <c r="AU186" s="150" t="s">
        <v>136</v>
      </c>
      <c r="AY186" s="14" t="s">
        <v>129</v>
      </c>
      <c r="BE186" s="151">
        <f t="shared" si="24"/>
        <v>0</v>
      </c>
      <c r="BF186" s="151">
        <f t="shared" si="25"/>
        <v>34.159999999999997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136</v>
      </c>
      <c r="BK186" s="151">
        <f t="shared" si="29"/>
        <v>34.159999999999997</v>
      </c>
      <c r="BL186" s="14" t="s">
        <v>721</v>
      </c>
      <c r="BM186" s="150" t="s">
        <v>1085</v>
      </c>
    </row>
    <row r="187" spans="1:65" s="2" customFormat="1" ht="24.2" customHeight="1">
      <c r="A187" s="26"/>
      <c r="B187" s="138"/>
      <c r="C187" s="152" t="s">
        <v>384</v>
      </c>
      <c r="D187" s="152" t="s">
        <v>168</v>
      </c>
      <c r="E187" s="153" t="s">
        <v>1086</v>
      </c>
      <c r="F187" s="154" t="s">
        <v>1087</v>
      </c>
      <c r="G187" s="155" t="s">
        <v>815</v>
      </c>
      <c r="H187" s="156">
        <v>6</v>
      </c>
      <c r="I187" s="157">
        <v>33.32</v>
      </c>
      <c r="J187" s="157">
        <f t="shared" si="20"/>
        <v>199.92</v>
      </c>
      <c r="K187" s="158"/>
      <c r="L187" s="159"/>
      <c r="M187" s="160" t="s">
        <v>1</v>
      </c>
      <c r="N187" s="161" t="s">
        <v>38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771</v>
      </c>
      <c r="AT187" s="150" t="s">
        <v>168</v>
      </c>
      <c r="AU187" s="150" t="s">
        <v>136</v>
      </c>
      <c r="AY187" s="14" t="s">
        <v>129</v>
      </c>
      <c r="BE187" s="151">
        <f t="shared" si="24"/>
        <v>0</v>
      </c>
      <c r="BF187" s="151">
        <f t="shared" si="25"/>
        <v>199.92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136</v>
      </c>
      <c r="BK187" s="151">
        <f t="shared" si="29"/>
        <v>199.92</v>
      </c>
      <c r="BL187" s="14" t="s">
        <v>721</v>
      </c>
      <c r="BM187" s="150" t="s">
        <v>1088</v>
      </c>
    </row>
    <row r="188" spans="1:65" s="2" customFormat="1" ht="24.2" customHeight="1">
      <c r="A188" s="26"/>
      <c r="B188" s="138"/>
      <c r="C188" s="152" t="s">
        <v>388</v>
      </c>
      <c r="D188" s="152" t="s">
        <v>168</v>
      </c>
      <c r="E188" s="153" t="s">
        <v>1089</v>
      </c>
      <c r="F188" s="154" t="s">
        <v>1090</v>
      </c>
      <c r="G188" s="155" t="s">
        <v>815</v>
      </c>
      <c r="H188" s="156">
        <v>3</v>
      </c>
      <c r="I188" s="157">
        <v>131.49</v>
      </c>
      <c r="J188" s="157">
        <f t="shared" si="20"/>
        <v>394.47</v>
      </c>
      <c r="K188" s="158"/>
      <c r="L188" s="159"/>
      <c r="M188" s="160" t="s">
        <v>1</v>
      </c>
      <c r="N188" s="161" t="s">
        <v>38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771</v>
      </c>
      <c r="AT188" s="150" t="s">
        <v>168</v>
      </c>
      <c r="AU188" s="150" t="s">
        <v>136</v>
      </c>
      <c r="AY188" s="14" t="s">
        <v>129</v>
      </c>
      <c r="BE188" s="151">
        <f t="shared" si="24"/>
        <v>0</v>
      </c>
      <c r="BF188" s="151">
        <f t="shared" si="25"/>
        <v>394.47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136</v>
      </c>
      <c r="BK188" s="151">
        <f t="shared" si="29"/>
        <v>394.47</v>
      </c>
      <c r="BL188" s="14" t="s">
        <v>721</v>
      </c>
      <c r="BM188" s="150" t="s">
        <v>1091</v>
      </c>
    </row>
    <row r="189" spans="1:65" s="2" customFormat="1" ht="24.2" customHeight="1">
      <c r="A189" s="26"/>
      <c r="B189" s="138"/>
      <c r="C189" s="152" t="s">
        <v>392</v>
      </c>
      <c r="D189" s="152" t="s">
        <v>168</v>
      </c>
      <c r="E189" s="153" t="s">
        <v>1092</v>
      </c>
      <c r="F189" s="154" t="s">
        <v>1093</v>
      </c>
      <c r="G189" s="155" t="s">
        <v>815</v>
      </c>
      <c r="H189" s="156">
        <v>1</v>
      </c>
      <c r="I189" s="157">
        <v>335.45</v>
      </c>
      <c r="J189" s="157">
        <f t="shared" si="20"/>
        <v>335.45</v>
      </c>
      <c r="K189" s="158"/>
      <c r="L189" s="159"/>
      <c r="M189" s="160" t="s">
        <v>1</v>
      </c>
      <c r="N189" s="161" t="s">
        <v>38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771</v>
      </c>
      <c r="AT189" s="150" t="s">
        <v>168</v>
      </c>
      <c r="AU189" s="150" t="s">
        <v>136</v>
      </c>
      <c r="AY189" s="14" t="s">
        <v>129</v>
      </c>
      <c r="BE189" s="151">
        <f t="shared" si="24"/>
        <v>0</v>
      </c>
      <c r="BF189" s="151">
        <f t="shared" si="25"/>
        <v>335.45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136</v>
      </c>
      <c r="BK189" s="151">
        <f t="shared" si="29"/>
        <v>335.45</v>
      </c>
      <c r="BL189" s="14" t="s">
        <v>721</v>
      </c>
      <c r="BM189" s="150" t="s">
        <v>1094</v>
      </c>
    </row>
    <row r="190" spans="1:65" s="2" customFormat="1" ht="24.2" customHeight="1">
      <c r="A190" s="26"/>
      <c r="B190" s="138"/>
      <c r="C190" s="152" t="s">
        <v>718</v>
      </c>
      <c r="D190" s="152" t="s">
        <v>168</v>
      </c>
      <c r="E190" s="153" t="s">
        <v>1095</v>
      </c>
      <c r="F190" s="154" t="s">
        <v>1096</v>
      </c>
      <c r="G190" s="155" t="s">
        <v>815</v>
      </c>
      <c r="H190" s="156">
        <v>1</v>
      </c>
      <c r="I190" s="157">
        <v>20.45</v>
      </c>
      <c r="J190" s="157">
        <f t="shared" si="20"/>
        <v>20.45</v>
      </c>
      <c r="K190" s="158"/>
      <c r="L190" s="159"/>
      <c r="M190" s="160" t="s">
        <v>1</v>
      </c>
      <c r="N190" s="161" t="s">
        <v>38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771</v>
      </c>
      <c r="AT190" s="150" t="s">
        <v>168</v>
      </c>
      <c r="AU190" s="150" t="s">
        <v>136</v>
      </c>
      <c r="AY190" s="14" t="s">
        <v>129</v>
      </c>
      <c r="BE190" s="151">
        <f t="shared" si="24"/>
        <v>0</v>
      </c>
      <c r="BF190" s="151">
        <f t="shared" si="25"/>
        <v>20.45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136</v>
      </c>
      <c r="BK190" s="151">
        <f t="shared" si="29"/>
        <v>20.45</v>
      </c>
      <c r="BL190" s="14" t="s">
        <v>721</v>
      </c>
      <c r="BM190" s="150" t="s">
        <v>1097</v>
      </c>
    </row>
    <row r="191" spans="1:65" s="2" customFormat="1" ht="14.45" customHeight="1">
      <c r="A191" s="26"/>
      <c r="B191" s="138"/>
      <c r="C191" s="139" t="s">
        <v>1098</v>
      </c>
      <c r="D191" s="139" t="s">
        <v>131</v>
      </c>
      <c r="E191" s="140" t="s">
        <v>1099</v>
      </c>
      <c r="F191" s="141" t="s">
        <v>1100</v>
      </c>
      <c r="G191" s="142" t="s">
        <v>815</v>
      </c>
      <c r="H191" s="143">
        <v>2</v>
      </c>
      <c r="I191" s="144">
        <v>21.48</v>
      </c>
      <c r="J191" s="144">
        <f t="shared" si="20"/>
        <v>42.96</v>
      </c>
      <c r="K191" s="145"/>
      <c r="L191" s="27"/>
      <c r="M191" s="146" t="s">
        <v>1</v>
      </c>
      <c r="N191" s="147" t="s">
        <v>38</v>
      </c>
      <c r="O191" s="148">
        <v>0</v>
      </c>
      <c r="P191" s="148">
        <f t="shared" si="21"/>
        <v>0</v>
      </c>
      <c r="Q191" s="148">
        <v>0</v>
      </c>
      <c r="R191" s="148">
        <f t="shared" si="22"/>
        <v>0</v>
      </c>
      <c r="S191" s="148">
        <v>0</v>
      </c>
      <c r="T191" s="149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721</v>
      </c>
      <c r="AT191" s="150" t="s">
        <v>131</v>
      </c>
      <c r="AU191" s="150" t="s">
        <v>136</v>
      </c>
      <c r="AY191" s="14" t="s">
        <v>129</v>
      </c>
      <c r="BE191" s="151">
        <f t="shared" si="24"/>
        <v>0</v>
      </c>
      <c r="BF191" s="151">
        <f t="shared" si="25"/>
        <v>42.96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4" t="s">
        <v>136</v>
      </c>
      <c r="BK191" s="151">
        <f t="shared" si="29"/>
        <v>42.96</v>
      </c>
      <c r="BL191" s="14" t="s">
        <v>721</v>
      </c>
      <c r="BM191" s="150" t="s">
        <v>1101</v>
      </c>
    </row>
    <row r="192" spans="1:65" s="2" customFormat="1" ht="24.2" customHeight="1">
      <c r="A192" s="26"/>
      <c r="B192" s="138"/>
      <c r="C192" s="152" t="s">
        <v>721</v>
      </c>
      <c r="D192" s="152" t="s">
        <v>168</v>
      </c>
      <c r="E192" s="153" t="s">
        <v>1102</v>
      </c>
      <c r="F192" s="154" t="s">
        <v>1103</v>
      </c>
      <c r="G192" s="155" t="s">
        <v>815</v>
      </c>
      <c r="H192" s="156">
        <v>1</v>
      </c>
      <c r="I192" s="157">
        <v>307.19</v>
      </c>
      <c r="J192" s="157">
        <f t="shared" si="20"/>
        <v>307.19</v>
      </c>
      <c r="K192" s="158"/>
      <c r="L192" s="159"/>
      <c r="M192" s="160" t="s">
        <v>1</v>
      </c>
      <c r="N192" s="161" t="s">
        <v>38</v>
      </c>
      <c r="O192" s="148">
        <v>0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</v>
      </c>
      <c r="T192" s="149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771</v>
      </c>
      <c r="AT192" s="150" t="s">
        <v>168</v>
      </c>
      <c r="AU192" s="150" t="s">
        <v>136</v>
      </c>
      <c r="AY192" s="14" t="s">
        <v>129</v>
      </c>
      <c r="BE192" s="151">
        <f t="shared" si="24"/>
        <v>0</v>
      </c>
      <c r="BF192" s="151">
        <f t="shared" si="25"/>
        <v>307.19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4" t="s">
        <v>136</v>
      </c>
      <c r="BK192" s="151">
        <f t="shared" si="29"/>
        <v>307.19</v>
      </c>
      <c r="BL192" s="14" t="s">
        <v>721</v>
      </c>
      <c r="BM192" s="150" t="s">
        <v>1104</v>
      </c>
    </row>
    <row r="193" spans="1:65" s="2" customFormat="1" ht="24.2" customHeight="1">
      <c r="A193" s="26"/>
      <c r="B193" s="138"/>
      <c r="C193" s="152" t="s">
        <v>1105</v>
      </c>
      <c r="D193" s="152" t="s">
        <v>168</v>
      </c>
      <c r="E193" s="153" t="s">
        <v>1106</v>
      </c>
      <c r="F193" s="154" t="s">
        <v>1107</v>
      </c>
      <c r="G193" s="155" t="s">
        <v>815</v>
      </c>
      <c r="H193" s="156">
        <v>1</v>
      </c>
      <c r="I193" s="157">
        <v>116.23</v>
      </c>
      <c r="J193" s="157">
        <f t="shared" si="20"/>
        <v>116.23</v>
      </c>
      <c r="K193" s="158"/>
      <c r="L193" s="159"/>
      <c r="M193" s="160" t="s">
        <v>1</v>
      </c>
      <c r="N193" s="161" t="s">
        <v>38</v>
      </c>
      <c r="O193" s="148">
        <v>0</v>
      </c>
      <c r="P193" s="148">
        <f t="shared" si="21"/>
        <v>0</v>
      </c>
      <c r="Q193" s="148">
        <v>0</v>
      </c>
      <c r="R193" s="148">
        <f t="shared" si="22"/>
        <v>0</v>
      </c>
      <c r="S193" s="148">
        <v>0</v>
      </c>
      <c r="T193" s="149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771</v>
      </c>
      <c r="AT193" s="150" t="s">
        <v>168</v>
      </c>
      <c r="AU193" s="150" t="s">
        <v>136</v>
      </c>
      <c r="AY193" s="14" t="s">
        <v>129</v>
      </c>
      <c r="BE193" s="151">
        <f t="shared" si="24"/>
        <v>0</v>
      </c>
      <c r="BF193" s="151">
        <f t="shared" si="25"/>
        <v>116.23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4" t="s">
        <v>136</v>
      </c>
      <c r="BK193" s="151">
        <f t="shared" si="29"/>
        <v>116.23</v>
      </c>
      <c r="BL193" s="14" t="s">
        <v>721</v>
      </c>
      <c r="BM193" s="150" t="s">
        <v>1108</v>
      </c>
    </row>
    <row r="194" spans="1:65" s="2" customFormat="1" ht="24.2" customHeight="1">
      <c r="A194" s="26"/>
      <c r="B194" s="138"/>
      <c r="C194" s="152" t="s">
        <v>724</v>
      </c>
      <c r="D194" s="152" t="s">
        <v>168</v>
      </c>
      <c r="E194" s="153" t="s">
        <v>1109</v>
      </c>
      <c r="F194" s="154" t="s">
        <v>1110</v>
      </c>
      <c r="G194" s="155" t="s">
        <v>815</v>
      </c>
      <c r="H194" s="156">
        <v>3</v>
      </c>
      <c r="I194" s="157">
        <v>1.62</v>
      </c>
      <c r="J194" s="157">
        <f t="shared" si="20"/>
        <v>4.8600000000000003</v>
      </c>
      <c r="K194" s="158"/>
      <c r="L194" s="159"/>
      <c r="M194" s="160" t="s">
        <v>1</v>
      </c>
      <c r="N194" s="161" t="s">
        <v>38</v>
      </c>
      <c r="O194" s="148">
        <v>0</v>
      </c>
      <c r="P194" s="148">
        <f t="shared" si="21"/>
        <v>0</v>
      </c>
      <c r="Q194" s="148">
        <v>0</v>
      </c>
      <c r="R194" s="148">
        <f t="shared" si="22"/>
        <v>0</v>
      </c>
      <c r="S194" s="148">
        <v>0</v>
      </c>
      <c r="T194" s="149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771</v>
      </c>
      <c r="AT194" s="150" t="s">
        <v>168</v>
      </c>
      <c r="AU194" s="150" t="s">
        <v>136</v>
      </c>
      <c r="AY194" s="14" t="s">
        <v>129</v>
      </c>
      <c r="BE194" s="151">
        <f t="shared" si="24"/>
        <v>0</v>
      </c>
      <c r="BF194" s="151">
        <f t="shared" si="25"/>
        <v>4.8600000000000003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4" t="s">
        <v>136</v>
      </c>
      <c r="BK194" s="151">
        <f t="shared" si="29"/>
        <v>4.8600000000000003</v>
      </c>
      <c r="BL194" s="14" t="s">
        <v>721</v>
      </c>
      <c r="BM194" s="150" t="s">
        <v>1111</v>
      </c>
    </row>
    <row r="195" spans="1:65" s="2" customFormat="1" ht="14.45" customHeight="1">
      <c r="A195" s="26"/>
      <c r="B195" s="138"/>
      <c r="C195" s="139" t="s">
        <v>1112</v>
      </c>
      <c r="D195" s="139" t="s">
        <v>131</v>
      </c>
      <c r="E195" s="140" t="s">
        <v>1113</v>
      </c>
      <c r="F195" s="141" t="s">
        <v>1114</v>
      </c>
      <c r="G195" s="142" t="s">
        <v>815</v>
      </c>
      <c r="H195" s="143">
        <v>6</v>
      </c>
      <c r="I195" s="144">
        <v>21.48</v>
      </c>
      <c r="J195" s="144">
        <f t="shared" si="20"/>
        <v>128.88</v>
      </c>
      <c r="K195" s="145"/>
      <c r="L195" s="27"/>
      <c r="M195" s="146" t="s">
        <v>1</v>
      </c>
      <c r="N195" s="147" t="s">
        <v>38</v>
      </c>
      <c r="O195" s="148">
        <v>0</v>
      </c>
      <c r="P195" s="148">
        <f t="shared" si="21"/>
        <v>0</v>
      </c>
      <c r="Q195" s="148">
        <v>0</v>
      </c>
      <c r="R195" s="148">
        <f t="shared" si="22"/>
        <v>0</v>
      </c>
      <c r="S195" s="148">
        <v>0</v>
      </c>
      <c r="T195" s="149">
        <f t="shared" si="2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721</v>
      </c>
      <c r="AT195" s="150" t="s">
        <v>131</v>
      </c>
      <c r="AU195" s="150" t="s">
        <v>136</v>
      </c>
      <c r="AY195" s="14" t="s">
        <v>129</v>
      </c>
      <c r="BE195" s="151">
        <f t="shared" si="24"/>
        <v>0</v>
      </c>
      <c r="BF195" s="151">
        <f t="shared" si="25"/>
        <v>128.88</v>
      </c>
      <c r="BG195" s="151">
        <f t="shared" si="26"/>
        <v>0</v>
      </c>
      <c r="BH195" s="151">
        <f t="shared" si="27"/>
        <v>0</v>
      </c>
      <c r="BI195" s="151">
        <f t="shared" si="28"/>
        <v>0</v>
      </c>
      <c r="BJ195" s="14" t="s">
        <v>136</v>
      </c>
      <c r="BK195" s="151">
        <f t="shared" si="29"/>
        <v>128.88</v>
      </c>
      <c r="BL195" s="14" t="s">
        <v>721</v>
      </c>
      <c r="BM195" s="150" t="s">
        <v>1115</v>
      </c>
    </row>
    <row r="196" spans="1:65" s="2" customFormat="1" ht="14.45" customHeight="1">
      <c r="A196" s="26"/>
      <c r="B196" s="138"/>
      <c r="C196" s="152" t="s">
        <v>727</v>
      </c>
      <c r="D196" s="152" t="s">
        <v>168</v>
      </c>
      <c r="E196" s="153" t="s">
        <v>1116</v>
      </c>
      <c r="F196" s="154" t="s">
        <v>1117</v>
      </c>
      <c r="G196" s="155" t="s">
        <v>815</v>
      </c>
      <c r="H196" s="156">
        <v>1</v>
      </c>
      <c r="I196" s="157">
        <v>129.41</v>
      </c>
      <c r="J196" s="157">
        <f t="shared" si="20"/>
        <v>129.41</v>
      </c>
      <c r="K196" s="158"/>
      <c r="L196" s="159"/>
      <c r="M196" s="160" t="s">
        <v>1</v>
      </c>
      <c r="N196" s="161" t="s">
        <v>38</v>
      </c>
      <c r="O196" s="148">
        <v>0</v>
      </c>
      <c r="P196" s="148">
        <f t="shared" si="21"/>
        <v>0</v>
      </c>
      <c r="Q196" s="148">
        <v>0</v>
      </c>
      <c r="R196" s="148">
        <f t="shared" si="22"/>
        <v>0</v>
      </c>
      <c r="S196" s="148">
        <v>0</v>
      </c>
      <c r="T196" s="149">
        <f t="shared" si="2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771</v>
      </c>
      <c r="AT196" s="150" t="s">
        <v>168</v>
      </c>
      <c r="AU196" s="150" t="s">
        <v>136</v>
      </c>
      <c r="AY196" s="14" t="s">
        <v>129</v>
      </c>
      <c r="BE196" s="151">
        <f t="shared" si="24"/>
        <v>0</v>
      </c>
      <c r="BF196" s="151">
        <f t="shared" si="25"/>
        <v>129.41</v>
      </c>
      <c r="BG196" s="151">
        <f t="shared" si="26"/>
        <v>0</v>
      </c>
      <c r="BH196" s="151">
        <f t="shared" si="27"/>
        <v>0</v>
      </c>
      <c r="BI196" s="151">
        <f t="shared" si="28"/>
        <v>0</v>
      </c>
      <c r="BJ196" s="14" t="s">
        <v>136</v>
      </c>
      <c r="BK196" s="151">
        <f t="shared" si="29"/>
        <v>129.41</v>
      </c>
      <c r="BL196" s="14" t="s">
        <v>721</v>
      </c>
      <c r="BM196" s="150" t="s">
        <v>1118</v>
      </c>
    </row>
    <row r="197" spans="1:65" s="2" customFormat="1" ht="14.45" customHeight="1">
      <c r="A197" s="26"/>
      <c r="B197" s="138"/>
      <c r="C197" s="152" t="s">
        <v>1119</v>
      </c>
      <c r="D197" s="152" t="s">
        <v>168</v>
      </c>
      <c r="E197" s="153" t="s">
        <v>1120</v>
      </c>
      <c r="F197" s="154" t="s">
        <v>1121</v>
      </c>
      <c r="G197" s="155" t="s">
        <v>815</v>
      </c>
      <c r="H197" s="156">
        <v>5</v>
      </c>
      <c r="I197" s="157">
        <v>81.2</v>
      </c>
      <c r="J197" s="157">
        <f t="shared" si="20"/>
        <v>406</v>
      </c>
      <c r="K197" s="158"/>
      <c r="L197" s="159"/>
      <c r="M197" s="160" t="s">
        <v>1</v>
      </c>
      <c r="N197" s="161" t="s">
        <v>38</v>
      </c>
      <c r="O197" s="148">
        <v>0</v>
      </c>
      <c r="P197" s="148">
        <f t="shared" si="21"/>
        <v>0</v>
      </c>
      <c r="Q197" s="148">
        <v>0</v>
      </c>
      <c r="R197" s="148">
        <f t="shared" si="22"/>
        <v>0</v>
      </c>
      <c r="S197" s="148">
        <v>0</v>
      </c>
      <c r="T197" s="149">
        <f t="shared" si="2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771</v>
      </c>
      <c r="AT197" s="150" t="s">
        <v>168</v>
      </c>
      <c r="AU197" s="150" t="s">
        <v>136</v>
      </c>
      <c r="AY197" s="14" t="s">
        <v>129</v>
      </c>
      <c r="BE197" s="151">
        <f t="shared" si="24"/>
        <v>0</v>
      </c>
      <c r="BF197" s="151">
        <f t="shared" si="25"/>
        <v>406</v>
      </c>
      <c r="BG197" s="151">
        <f t="shared" si="26"/>
        <v>0</v>
      </c>
      <c r="BH197" s="151">
        <f t="shared" si="27"/>
        <v>0</v>
      </c>
      <c r="BI197" s="151">
        <f t="shared" si="28"/>
        <v>0</v>
      </c>
      <c r="BJ197" s="14" t="s">
        <v>136</v>
      </c>
      <c r="BK197" s="151">
        <f t="shared" si="29"/>
        <v>406</v>
      </c>
      <c r="BL197" s="14" t="s">
        <v>721</v>
      </c>
      <c r="BM197" s="150" t="s">
        <v>1122</v>
      </c>
    </row>
    <row r="198" spans="1:65" s="2" customFormat="1" ht="14.45" customHeight="1">
      <c r="A198" s="26"/>
      <c r="B198" s="138"/>
      <c r="C198" s="139" t="s">
        <v>730</v>
      </c>
      <c r="D198" s="139" t="s">
        <v>131</v>
      </c>
      <c r="E198" s="140" t="s">
        <v>1123</v>
      </c>
      <c r="F198" s="141" t="s">
        <v>1124</v>
      </c>
      <c r="G198" s="142" t="s">
        <v>815</v>
      </c>
      <c r="H198" s="143">
        <v>1</v>
      </c>
      <c r="I198" s="144">
        <v>29.91</v>
      </c>
      <c r="J198" s="144">
        <f t="shared" si="20"/>
        <v>29.91</v>
      </c>
      <c r="K198" s="145"/>
      <c r="L198" s="27"/>
      <c r="M198" s="146" t="s">
        <v>1</v>
      </c>
      <c r="N198" s="147" t="s">
        <v>38</v>
      </c>
      <c r="O198" s="148">
        <v>0</v>
      </c>
      <c r="P198" s="148">
        <f t="shared" si="21"/>
        <v>0</v>
      </c>
      <c r="Q198" s="148">
        <v>0</v>
      </c>
      <c r="R198" s="148">
        <f t="shared" si="22"/>
        <v>0</v>
      </c>
      <c r="S198" s="148">
        <v>0</v>
      </c>
      <c r="T198" s="149">
        <f t="shared" si="2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721</v>
      </c>
      <c r="AT198" s="150" t="s">
        <v>131</v>
      </c>
      <c r="AU198" s="150" t="s">
        <v>136</v>
      </c>
      <c r="AY198" s="14" t="s">
        <v>129</v>
      </c>
      <c r="BE198" s="151">
        <f t="shared" si="24"/>
        <v>0</v>
      </c>
      <c r="BF198" s="151">
        <f t="shared" si="25"/>
        <v>29.91</v>
      </c>
      <c r="BG198" s="151">
        <f t="shared" si="26"/>
        <v>0</v>
      </c>
      <c r="BH198" s="151">
        <f t="shared" si="27"/>
        <v>0</v>
      </c>
      <c r="BI198" s="151">
        <f t="shared" si="28"/>
        <v>0</v>
      </c>
      <c r="BJ198" s="14" t="s">
        <v>136</v>
      </c>
      <c r="BK198" s="151">
        <f t="shared" si="29"/>
        <v>29.91</v>
      </c>
      <c r="BL198" s="14" t="s">
        <v>721</v>
      </c>
      <c r="BM198" s="150" t="s">
        <v>1125</v>
      </c>
    </row>
    <row r="199" spans="1:65" s="2" customFormat="1" ht="14.45" customHeight="1">
      <c r="A199" s="26"/>
      <c r="B199" s="138"/>
      <c r="C199" s="139" t="s">
        <v>1126</v>
      </c>
      <c r="D199" s="139" t="s">
        <v>131</v>
      </c>
      <c r="E199" s="140" t="s">
        <v>1127</v>
      </c>
      <c r="F199" s="141" t="s">
        <v>1128</v>
      </c>
      <c r="G199" s="142" t="s">
        <v>815</v>
      </c>
      <c r="H199" s="143">
        <v>1</v>
      </c>
      <c r="I199" s="144">
        <v>46.87</v>
      </c>
      <c r="J199" s="144">
        <f t="shared" si="20"/>
        <v>46.87</v>
      </c>
      <c r="K199" s="145"/>
      <c r="L199" s="27"/>
      <c r="M199" s="146" t="s">
        <v>1</v>
      </c>
      <c r="N199" s="147" t="s">
        <v>38</v>
      </c>
      <c r="O199" s="148">
        <v>0</v>
      </c>
      <c r="P199" s="148">
        <f t="shared" si="21"/>
        <v>0</v>
      </c>
      <c r="Q199" s="148">
        <v>0</v>
      </c>
      <c r="R199" s="148">
        <f t="shared" si="22"/>
        <v>0</v>
      </c>
      <c r="S199" s="148">
        <v>0</v>
      </c>
      <c r="T199" s="149">
        <f t="shared" si="2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721</v>
      </c>
      <c r="AT199" s="150" t="s">
        <v>131</v>
      </c>
      <c r="AU199" s="150" t="s">
        <v>136</v>
      </c>
      <c r="AY199" s="14" t="s">
        <v>129</v>
      </c>
      <c r="BE199" s="151">
        <f t="shared" si="24"/>
        <v>0</v>
      </c>
      <c r="BF199" s="151">
        <f t="shared" si="25"/>
        <v>46.87</v>
      </c>
      <c r="BG199" s="151">
        <f t="shared" si="26"/>
        <v>0</v>
      </c>
      <c r="BH199" s="151">
        <f t="shared" si="27"/>
        <v>0</v>
      </c>
      <c r="BI199" s="151">
        <f t="shared" si="28"/>
        <v>0</v>
      </c>
      <c r="BJ199" s="14" t="s">
        <v>136</v>
      </c>
      <c r="BK199" s="151">
        <f t="shared" si="29"/>
        <v>46.87</v>
      </c>
      <c r="BL199" s="14" t="s">
        <v>721</v>
      </c>
      <c r="BM199" s="150" t="s">
        <v>1129</v>
      </c>
    </row>
    <row r="200" spans="1:65" s="2" customFormat="1" ht="24.2" customHeight="1">
      <c r="A200" s="26"/>
      <c r="B200" s="138"/>
      <c r="C200" s="152" t="s">
        <v>733</v>
      </c>
      <c r="D200" s="152" t="s">
        <v>168</v>
      </c>
      <c r="E200" s="153" t="s">
        <v>1130</v>
      </c>
      <c r="F200" s="154" t="s">
        <v>1131</v>
      </c>
      <c r="G200" s="155" t="s">
        <v>815</v>
      </c>
      <c r="H200" s="156">
        <v>1</v>
      </c>
      <c r="I200" s="157">
        <v>390</v>
      </c>
      <c r="J200" s="157">
        <f t="shared" si="20"/>
        <v>390</v>
      </c>
      <c r="K200" s="158"/>
      <c r="L200" s="159"/>
      <c r="M200" s="160" t="s">
        <v>1</v>
      </c>
      <c r="N200" s="161" t="s">
        <v>38</v>
      </c>
      <c r="O200" s="148">
        <v>0</v>
      </c>
      <c r="P200" s="148">
        <f t="shared" si="21"/>
        <v>0</v>
      </c>
      <c r="Q200" s="148">
        <v>0</v>
      </c>
      <c r="R200" s="148">
        <f t="shared" si="22"/>
        <v>0</v>
      </c>
      <c r="S200" s="148">
        <v>0</v>
      </c>
      <c r="T200" s="149">
        <f t="shared" si="2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771</v>
      </c>
      <c r="AT200" s="150" t="s">
        <v>168</v>
      </c>
      <c r="AU200" s="150" t="s">
        <v>136</v>
      </c>
      <c r="AY200" s="14" t="s">
        <v>129</v>
      </c>
      <c r="BE200" s="151">
        <f t="shared" si="24"/>
        <v>0</v>
      </c>
      <c r="BF200" s="151">
        <f t="shared" si="25"/>
        <v>390</v>
      </c>
      <c r="BG200" s="151">
        <f t="shared" si="26"/>
        <v>0</v>
      </c>
      <c r="BH200" s="151">
        <f t="shared" si="27"/>
        <v>0</v>
      </c>
      <c r="BI200" s="151">
        <f t="shared" si="28"/>
        <v>0</v>
      </c>
      <c r="BJ200" s="14" t="s">
        <v>136</v>
      </c>
      <c r="BK200" s="151">
        <f t="shared" si="29"/>
        <v>390</v>
      </c>
      <c r="BL200" s="14" t="s">
        <v>721</v>
      </c>
      <c r="BM200" s="150" t="s">
        <v>1132</v>
      </c>
    </row>
    <row r="201" spans="1:65" s="2" customFormat="1" ht="14.45" customHeight="1">
      <c r="A201" s="26"/>
      <c r="B201" s="138"/>
      <c r="C201" s="139" t="s">
        <v>1133</v>
      </c>
      <c r="D201" s="139" t="s">
        <v>131</v>
      </c>
      <c r="E201" s="140" t="s">
        <v>1134</v>
      </c>
      <c r="F201" s="141" t="s">
        <v>1135</v>
      </c>
      <c r="G201" s="142" t="s">
        <v>815</v>
      </c>
      <c r="H201" s="143">
        <v>1</v>
      </c>
      <c r="I201" s="144">
        <v>13.4</v>
      </c>
      <c r="J201" s="144">
        <f t="shared" si="20"/>
        <v>13.4</v>
      </c>
      <c r="K201" s="145"/>
      <c r="L201" s="27"/>
      <c r="M201" s="146" t="s">
        <v>1</v>
      </c>
      <c r="N201" s="147" t="s">
        <v>38</v>
      </c>
      <c r="O201" s="148">
        <v>0</v>
      </c>
      <c r="P201" s="148">
        <f t="shared" si="21"/>
        <v>0</v>
      </c>
      <c r="Q201" s="148">
        <v>0</v>
      </c>
      <c r="R201" s="148">
        <f t="shared" si="22"/>
        <v>0</v>
      </c>
      <c r="S201" s="148">
        <v>0</v>
      </c>
      <c r="T201" s="149">
        <f t="shared" si="2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721</v>
      </c>
      <c r="AT201" s="150" t="s">
        <v>131</v>
      </c>
      <c r="AU201" s="150" t="s">
        <v>136</v>
      </c>
      <c r="AY201" s="14" t="s">
        <v>129</v>
      </c>
      <c r="BE201" s="151">
        <f t="shared" si="24"/>
        <v>0</v>
      </c>
      <c r="BF201" s="151">
        <f t="shared" si="25"/>
        <v>13.4</v>
      </c>
      <c r="BG201" s="151">
        <f t="shared" si="26"/>
        <v>0</v>
      </c>
      <c r="BH201" s="151">
        <f t="shared" si="27"/>
        <v>0</v>
      </c>
      <c r="BI201" s="151">
        <f t="shared" si="28"/>
        <v>0</v>
      </c>
      <c r="BJ201" s="14" t="s">
        <v>136</v>
      </c>
      <c r="BK201" s="151">
        <f t="shared" si="29"/>
        <v>13.4</v>
      </c>
      <c r="BL201" s="14" t="s">
        <v>721</v>
      </c>
      <c r="BM201" s="150" t="s">
        <v>1136</v>
      </c>
    </row>
    <row r="202" spans="1:65" s="2" customFormat="1" ht="24.2" customHeight="1">
      <c r="A202" s="26"/>
      <c r="B202" s="138"/>
      <c r="C202" s="152" t="s">
        <v>736</v>
      </c>
      <c r="D202" s="152" t="s">
        <v>168</v>
      </c>
      <c r="E202" s="153" t="s">
        <v>1137</v>
      </c>
      <c r="F202" s="154" t="s">
        <v>1138</v>
      </c>
      <c r="G202" s="155" t="s">
        <v>815</v>
      </c>
      <c r="H202" s="156">
        <v>2</v>
      </c>
      <c r="I202" s="157">
        <v>7.22</v>
      </c>
      <c r="J202" s="157">
        <f t="shared" ref="J202:J233" si="30">ROUND(I202*H202,2)</f>
        <v>14.44</v>
      </c>
      <c r="K202" s="158"/>
      <c r="L202" s="159"/>
      <c r="M202" s="160" t="s">
        <v>1</v>
      </c>
      <c r="N202" s="161" t="s">
        <v>38</v>
      </c>
      <c r="O202" s="148">
        <v>0</v>
      </c>
      <c r="P202" s="148">
        <f t="shared" ref="P202:P233" si="31">O202*H202</f>
        <v>0</v>
      </c>
      <c r="Q202" s="148">
        <v>0</v>
      </c>
      <c r="R202" s="148">
        <f t="shared" ref="R202:R233" si="32">Q202*H202</f>
        <v>0</v>
      </c>
      <c r="S202" s="148">
        <v>0</v>
      </c>
      <c r="T202" s="149">
        <f t="shared" ref="T202:T233" si="33">S202*H202</f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771</v>
      </c>
      <c r="AT202" s="150" t="s">
        <v>168</v>
      </c>
      <c r="AU202" s="150" t="s">
        <v>136</v>
      </c>
      <c r="AY202" s="14" t="s">
        <v>129</v>
      </c>
      <c r="BE202" s="151">
        <f t="shared" ref="BE202:BE233" si="34">IF(N202="základná",J202,0)</f>
        <v>0</v>
      </c>
      <c r="BF202" s="151">
        <f t="shared" ref="BF202:BF233" si="35">IF(N202="znížená",J202,0)</f>
        <v>14.44</v>
      </c>
      <c r="BG202" s="151">
        <f t="shared" ref="BG202:BG233" si="36">IF(N202="zákl. prenesená",J202,0)</f>
        <v>0</v>
      </c>
      <c r="BH202" s="151">
        <f t="shared" ref="BH202:BH233" si="37">IF(N202="zníž. prenesená",J202,0)</f>
        <v>0</v>
      </c>
      <c r="BI202" s="151">
        <f t="shared" ref="BI202:BI233" si="38">IF(N202="nulová",J202,0)</f>
        <v>0</v>
      </c>
      <c r="BJ202" s="14" t="s">
        <v>136</v>
      </c>
      <c r="BK202" s="151">
        <f t="shared" ref="BK202:BK233" si="39">ROUND(I202*H202,2)</f>
        <v>14.44</v>
      </c>
      <c r="BL202" s="14" t="s">
        <v>721</v>
      </c>
      <c r="BM202" s="150" t="s">
        <v>1139</v>
      </c>
    </row>
    <row r="203" spans="1:65" s="2" customFormat="1" ht="24.2" customHeight="1">
      <c r="A203" s="26"/>
      <c r="B203" s="138"/>
      <c r="C203" s="152" t="s">
        <v>1140</v>
      </c>
      <c r="D203" s="152" t="s">
        <v>168</v>
      </c>
      <c r="E203" s="153" t="s">
        <v>1141</v>
      </c>
      <c r="F203" s="154" t="s">
        <v>1142</v>
      </c>
      <c r="G203" s="155" t="s">
        <v>815</v>
      </c>
      <c r="H203" s="156">
        <v>6</v>
      </c>
      <c r="I203" s="157">
        <v>11.21</v>
      </c>
      <c r="J203" s="157">
        <f t="shared" si="30"/>
        <v>67.260000000000005</v>
      </c>
      <c r="K203" s="158"/>
      <c r="L203" s="159"/>
      <c r="M203" s="160" t="s">
        <v>1</v>
      </c>
      <c r="N203" s="161" t="s">
        <v>38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771</v>
      </c>
      <c r="AT203" s="150" t="s">
        <v>168</v>
      </c>
      <c r="AU203" s="150" t="s">
        <v>136</v>
      </c>
      <c r="AY203" s="14" t="s">
        <v>129</v>
      </c>
      <c r="BE203" s="151">
        <f t="shared" si="34"/>
        <v>0</v>
      </c>
      <c r="BF203" s="151">
        <f t="shared" si="35"/>
        <v>67.260000000000005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136</v>
      </c>
      <c r="BK203" s="151">
        <f t="shared" si="39"/>
        <v>67.260000000000005</v>
      </c>
      <c r="BL203" s="14" t="s">
        <v>721</v>
      </c>
      <c r="BM203" s="150" t="s">
        <v>1143</v>
      </c>
    </row>
    <row r="204" spans="1:65" s="2" customFormat="1" ht="14.45" customHeight="1">
      <c r="A204" s="26"/>
      <c r="B204" s="138"/>
      <c r="C204" s="139" t="s">
        <v>739</v>
      </c>
      <c r="D204" s="139" t="s">
        <v>131</v>
      </c>
      <c r="E204" s="140" t="s">
        <v>1144</v>
      </c>
      <c r="F204" s="141" t="s">
        <v>1145</v>
      </c>
      <c r="G204" s="142" t="s">
        <v>815</v>
      </c>
      <c r="H204" s="143">
        <v>3</v>
      </c>
      <c r="I204" s="144">
        <v>3.69</v>
      </c>
      <c r="J204" s="144">
        <f t="shared" si="30"/>
        <v>11.07</v>
      </c>
      <c r="K204" s="145"/>
      <c r="L204" s="27"/>
      <c r="M204" s="146" t="s">
        <v>1</v>
      </c>
      <c r="N204" s="147" t="s">
        <v>38</v>
      </c>
      <c r="O204" s="148">
        <v>0</v>
      </c>
      <c r="P204" s="148">
        <f t="shared" si="31"/>
        <v>0</v>
      </c>
      <c r="Q204" s="148">
        <v>0</v>
      </c>
      <c r="R204" s="148">
        <f t="shared" si="32"/>
        <v>0</v>
      </c>
      <c r="S204" s="148">
        <v>0</v>
      </c>
      <c r="T204" s="149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721</v>
      </c>
      <c r="AT204" s="150" t="s">
        <v>131</v>
      </c>
      <c r="AU204" s="150" t="s">
        <v>136</v>
      </c>
      <c r="AY204" s="14" t="s">
        <v>129</v>
      </c>
      <c r="BE204" s="151">
        <f t="shared" si="34"/>
        <v>0</v>
      </c>
      <c r="BF204" s="151">
        <f t="shared" si="35"/>
        <v>11.07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136</v>
      </c>
      <c r="BK204" s="151">
        <f t="shared" si="39"/>
        <v>11.07</v>
      </c>
      <c r="BL204" s="14" t="s">
        <v>721</v>
      </c>
      <c r="BM204" s="150" t="s">
        <v>1146</v>
      </c>
    </row>
    <row r="205" spans="1:65" s="2" customFormat="1" ht="24.2" customHeight="1">
      <c r="A205" s="26"/>
      <c r="B205" s="138"/>
      <c r="C205" s="152" t="s">
        <v>1147</v>
      </c>
      <c r="D205" s="152" t="s">
        <v>168</v>
      </c>
      <c r="E205" s="153" t="s">
        <v>1148</v>
      </c>
      <c r="F205" s="154" t="s">
        <v>1149</v>
      </c>
      <c r="G205" s="155" t="s">
        <v>815</v>
      </c>
      <c r="H205" s="156">
        <v>3</v>
      </c>
      <c r="I205" s="157">
        <v>2.5099999999999998</v>
      </c>
      <c r="J205" s="157">
        <f t="shared" si="30"/>
        <v>7.53</v>
      </c>
      <c r="K205" s="158"/>
      <c r="L205" s="159"/>
      <c r="M205" s="160" t="s">
        <v>1</v>
      </c>
      <c r="N205" s="161" t="s">
        <v>38</v>
      </c>
      <c r="O205" s="148">
        <v>0</v>
      </c>
      <c r="P205" s="148">
        <f t="shared" si="31"/>
        <v>0</v>
      </c>
      <c r="Q205" s="148">
        <v>0</v>
      </c>
      <c r="R205" s="148">
        <f t="shared" si="32"/>
        <v>0</v>
      </c>
      <c r="S205" s="148">
        <v>0</v>
      </c>
      <c r="T205" s="149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771</v>
      </c>
      <c r="AT205" s="150" t="s">
        <v>168</v>
      </c>
      <c r="AU205" s="150" t="s">
        <v>136</v>
      </c>
      <c r="AY205" s="14" t="s">
        <v>129</v>
      </c>
      <c r="BE205" s="151">
        <f t="shared" si="34"/>
        <v>0</v>
      </c>
      <c r="BF205" s="151">
        <f t="shared" si="35"/>
        <v>7.53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136</v>
      </c>
      <c r="BK205" s="151">
        <f t="shared" si="39"/>
        <v>7.53</v>
      </c>
      <c r="BL205" s="14" t="s">
        <v>721</v>
      </c>
      <c r="BM205" s="150" t="s">
        <v>1150</v>
      </c>
    </row>
    <row r="206" spans="1:65" s="2" customFormat="1" ht="14.45" customHeight="1">
      <c r="A206" s="26"/>
      <c r="B206" s="138"/>
      <c r="C206" s="139" t="s">
        <v>742</v>
      </c>
      <c r="D206" s="139" t="s">
        <v>131</v>
      </c>
      <c r="E206" s="140" t="s">
        <v>1151</v>
      </c>
      <c r="F206" s="141" t="s">
        <v>1152</v>
      </c>
      <c r="G206" s="142" t="s">
        <v>815</v>
      </c>
      <c r="H206" s="143">
        <v>60</v>
      </c>
      <c r="I206" s="144">
        <v>0.67</v>
      </c>
      <c r="J206" s="144">
        <f t="shared" si="30"/>
        <v>40.200000000000003</v>
      </c>
      <c r="K206" s="145"/>
      <c r="L206" s="27"/>
      <c r="M206" s="146" t="s">
        <v>1</v>
      </c>
      <c r="N206" s="147" t="s">
        <v>38</v>
      </c>
      <c r="O206" s="148">
        <v>0</v>
      </c>
      <c r="P206" s="148">
        <f t="shared" si="31"/>
        <v>0</v>
      </c>
      <c r="Q206" s="148">
        <v>0</v>
      </c>
      <c r="R206" s="148">
        <f t="shared" si="32"/>
        <v>0</v>
      </c>
      <c r="S206" s="148">
        <v>0</v>
      </c>
      <c r="T206" s="149">
        <f t="shared" si="3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721</v>
      </c>
      <c r="AT206" s="150" t="s">
        <v>131</v>
      </c>
      <c r="AU206" s="150" t="s">
        <v>136</v>
      </c>
      <c r="AY206" s="14" t="s">
        <v>129</v>
      </c>
      <c r="BE206" s="151">
        <f t="shared" si="34"/>
        <v>0</v>
      </c>
      <c r="BF206" s="151">
        <f t="shared" si="35"/>
        <v>40.200000000000003</v>
      </c>
      <c r="BG206" s="151">
        <f t="shared" si="36"/>
        <v>0</v>
      </c>
      <c r="BH206" s="151">
        <f t="shared" si="37"/>
        <v>0</v>
      </c>
      <c r="BI206" s="151">
        <f t="shared" si="38"/>
        <v>0</v>
      </c>
      <c r="BJ206" s="14" t="s">
        <v>136</v>
      </c>
      <c r="BK206" s="151">
        <f t="shared" si="39"/>
        <v>40.200000000000003</v>
      </c>
      <c r="BL206" s="14" t="s">
        <v>721</v>
      </c>
      <c r="BM206" s="150" t="s">
        <v>1153</v>
      </c>
    </row>
    <row r="207" spans="1:65" s="2" customFormat="1" ht="14.45" customHeight="1">
      <c r="A207" s="26"/>
      <c r="B207" s="138"/>
      <c r="C207" s="152" t="s">
        <v>1154</v>
      </c>
      <c r="D207" s="152" t="s">
        <v>168</v>
      </c>
      <c r="E207" s="153" t="s">
        <v>1155</v>
      </c>
      <c r="F207" s="154" t="s">
        <v>1156</v>
      </c>
      <c r="G207" s="155" t="s">
        <v>815</v>
      </c>
      <c r="H207" s="156">
        <v>60</v>
      </c>
      <c r="I207" s="157">
        <v>0.34</v>
      </c>
      <c r="J207" s="157">
        <f t="shared" si="30"/>
        <v>20.399999999999999</v>
      </c>
      <c r="K207" s="158"/>
      <c r="L207" s="159"/>
      <c r="M207" s="160" t="s">
        <v>1</v>
      </c>
      <c r="N207" s="161" t="s">
        <v>38</v>
      </c>
      <c r="O207" s="148">
        <v>0</v>
      </c>
      <c r="P207" s="148">
        <f t="shared" si="31"/>
        <v>0</v>
      </c>
      <c r="Q207" s="148">
        <v>0</v>
      </c>
      <c r="R207" s="148">
        <f t="shared" si="32"/>
        <v>0</v>
      </c>
      <c r="S207" s="148">
        <v>0</v>
      </c>
      <c r="T207" s="149">
        <f t="shared" si="3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771</v>
      </c>
      <c r="AT207" s="150" t="s">
        <v>168</v>
      </c>
      <c r="AU207" s="150" t="s">
        <v>136</v>
      </c>
      <c r="AY207" s="14" t="s">
        <v>129</v>
      </c>
      <c r="BE207" s="151">
        <f t="shared" si="34"/>
        <v>0</v>
      </c>
      <c r="BF207" s="151">
        <f t="shared" si="35"/>
        <v>20.399999999999999</v>
      </c>
      <c r="BG207" s="151">
        <f t="shared" si="36"/>
        <v>0</v>
      </c>
      <c r="BH207" s="151">
        <f t="shared" si="37"/>
        <v>0</v>
      </c>
      <c r="BI207" s="151">
        <f t="shared" si="38"/>
        <v>0</v>
      </c>
      <c r="BJ207" s="14" t="s">
        <v>136</v>
      </c>
      <c r="BK207" s="151">
        <f t="shared" si="39"/>
        <v>20.399999999999999</v>
      </c>
      <c r="BL207" s="14" t="s">
        <v>721</v>
      </c>
      <c r="BM207" s="150" t="s">
        <v>1157</v>
      </c>
    </row>
    <row r="208" spans="1:65" s="2" customFormat="1" ht="14.45" customHeight="1">
      <c r="A208" s="26"/>
      <c r="B208" s="138"/>
      <c r="C208" s="139" t="s">
        <v>745</v>
      </c>
      <c r="D208" s="139" t="s">
        <v>131</v>
      </c>
      <c r="E208" s="140" t="s">
        <v>1158</v>
      </c>
      <c r="F208" s="141" t="s">
        <v>1159</v>
      </c>
      <c r="G208" s="142" t="s">
        <v>815</v>
      </c>
      <c r="H208" s="143">
        <v>3</v>
      </c>
      <c r="I208" s="144">
        <v>0.82</v>
      </c>
      <c r="J208" s="144">
        <f t="shared" si="30"/>
        <v>2.46</v>
      </c>
      <c r="K208" s="145"/>
      <c r="L208" s="27"/>
      <c r="M208" s="146" t="s">
        <v>1</v>
      </c>
      <c r="N208" s="147" t="s">
        <v>38</v>
      </c>
      <c r="O208" s="148">
        <v>0</v>
      </c>
      <c r="P208" s="148">
        <f t="shared" si="31"/>
        <v>0</v>
      </c>
      <c r="Q208" s="148">
        <v>0</v>
      </c>
      <c r="R208" s="148">
        <f t="shared" si="32"/>
        <v>0</v>
      </c>
      <c r="S208" s="148">
        <v>0</v>
      </c>
      <c r="T208" s="149">
        <f t="shared" si="3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721</v>
      </c>
      <c r="AT208" s="150" t="s">
        <v>131</v>
      </c>
      <c r="AU208" s="150" t="s">
        <v>136</v>
      </c>
      <c r="AY208" s="14" t="s">
        <v>129</v>
      </c>
      <c r="BE208" s="151">
        <f t="shared" si="34"/>
        <v>0</v>
      </c>
      <c r="BF208" s="151">
        <f t="shared" si="35"/>
        <v>2.46</v>
      </c>
      <c r="BG208" s="151">
        <f t="shared" si="36"/>
        <v>0</v>
      </c>
      <c r="BH208" s="151">
        <f t="shared" si="37"/>
        <v>0</v>
      </c>
      <c r="BI208" s="151">
        <f t="shared" si="38"/>
        <v>0</v>
      </c>
      <c r="BJ208" s="14" t="s">
        <v>136</v>
      </c>
      <c r="BK208" s="151">
        <f t="shared" si="39"/>
        <v>2.46</v>
      </c>
      <c r="BL208" s="14" t="s">
        <v>721</v>
      </c>
      <c r="BM208" s="150" t="s">
        <v>1160</v>
      </c>
    </row>
    <row r="209" spans="1:65" s="2" customFormat="1" ht="14.45" customHeight="1">
      <c r="A209" s="26"/>
      <c r="B209" s="138"/>
      <c r="C209" s="152" t="s">
        <v>1161</v>
      </c>
      <c r="D209" s="152" t="s">
        <v>168</v>
      </c>
      <c r="E209" s="153" t="s">
        <v>1162</v>
      </c>
      <c r="F209" s="154" t="s">
        <v>1163</v>
      </c>
      <c r="G209" s="155" t="s">
        <v>815</v>
      </c>
      <c r="H209" s="156">
        <v>3</v>
      </c>
      <c r="I209" s="157">
        <v>0.38</v>
      </c>
      <c r="J209" s="157">
        <f t="shared" si="30"/>
        <v>1.1399999999999999</v>
      </c>
      <c r="K209" s="158"/>
      <c r="L209" s="159"/>
      <c r="M209" s="160" t="s">
        <v>1</v>
      </c>
      <c r="N209" s="161" t="s">
        <v>38</v>
      </c>
      <c r="O209" s="148">
        <v>0</v>
      </c>
      <c r="P209" s="148">
        <f t="shared" si="31"/>
        <v>0</v>
      </c>
      <c r="Q209" s="148">
        <v>0</v>
      </c>
      <c r="R209" s="148">
        <f t="shared" si="32"/>
        <v>0</v>
      </c>
      <c r="S209" s="148">
        <v>0</v>
      </c>
      <c r="T209" s="149">
        <f t="shared" si="3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771</v>
      </c>
      <c r="AT209" s="150" t="s">
        <v>168</v>
      </c>
      <c r="AU209" s="150" t="s">
        <v>136</v>
      </c>
      <c r="AY209" s="14" t="s">
        <v>129</v>
      </c>
      <c r="BE209" s="151">
        <f t="shared" si="34"/>
        <v>0</v>
      </c>
      <c r="BF209" s="151">
        <f t="shared" si="35"/>
        <v>1.1399999999999999</v>
      </c>
      <c r="BG209" s="151">
        <f t="shared" si="36"/>
        <v>0</v>
      </c>
      <c r="BH209" s="151">
        <f t="shared" si="37"/>
        <v>0</v>
      </c>
      <c r="BI209" s="151">
        <f t="shared" si="38"/>
        <v>0</v>
      </c>
      <c r="BJ209" s="14" t="s">
        <v>136</v>
      </c>
      <c r="BK209" s="151">
        <f t="shared" si="39"/>
        <v>1.1399999999999999</v>
      </c>
      <c r="BL209" s="14" t="s">
        <v>721</v>
      </c>
      <c r="BM209" s="150" t="s">
        <v>1164</v>
      </c>
    </row>
    <row r="210" spans="1:65" s="2" customFormat="1" ht="14.45" customHeight="1">
      <c r="A210" s="26"/>
      <c r="B210" s="138"/>
      <c r="C210" s="152" t="s">
        <v>748</v>
      </c>
      <c r="D210" s="152" t="s">
        <v>168</v>
      </c>
      <c r="E210" s="153" t="s">
        <v>1165</v>
      </c>
      <c r="F210" s="154" t="s">
        <v>1166</v>
      </c>
      <c r="G210" s="155" t="s">
        <v>815</v>
      </c>
      <c r="H210" s="156">
        <v>7</v>
      </c>
      <c r="I210" s="157">
        <v>0.09</v>
      </c>
      <c r="J210" s="157">
        <f t="shared" si="30"/>
        <v>0.63</v>
      </c>
      <c r="K210" s="158"/>
      <c r="L210" s="159"/>
      <c r="M210" s="160" t="s">
        <v>1</v>
      </c>
      <c r="N210" s="161" t="s">
        <v>38</v>
      </c>
      <c r="O210" s="148">
        <v>0</v>
      </c>
      <c r="P210" s="148">
        <f t="shared" si="31"/>
        <v>0</v>
      </c>
      <c r="Q210" s="148">
        <v>0</v>
      </c>
      <c r="R210" s="148">
        <f t="shared" si="32"/>
        <v>0</v>
      </c>
      <c r="S210" s="148">
        <v>0</v>
      </c>
      <c r="T210" s="149">
        <f t="shared" si="3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771</v>
      </c>
      <c r="AT210" s="150" t="s">
        <v>168</v>
      </c>
      <c r="AU210" s="150" t="s">
        <v>136</v>
      </c>
      <c r="AY210" s="14" t="s">
        <v>129</v>
      </c>
      <c r="BE210" s="151">
        <f t="shared" si="34"/>
        <v>0</v>
      </c>
      <c r="BF210" s="151">
        <f t="shared" si="35"/>
        <v>0.63</v>
      </c>
      <c r="BG210" s="151">
        <f t="shared" si="36"/>
        <v>0</v>
      </c>
      <c r="BH210" s="151">
        <f t="shared" si="37"/>
        <v>0</v>
      </c>
      <c r="BI210" s="151">
        <f t="shared" si="38"/>
        <v>0</v>
      </c>
      <c r="BJ210" s="14" t="s">
        <v>136</v>
      </c>
      <c r="BK210" s="151">
        <f t="shared" si="39"/>
        <v>0.63</v>
      </c>
      <c r="BL210" s="14" t="s">
        <v>721</v>
      </c>
      <c r="BM210" s="150" t="s">
        <v>1167</v>
      </c>
    </row>
    <row r="211" spans="1:65" s="2" customFormat="1" ht="14.45" customHeight="1">
      <c r="A211" s="26"/>
      <c r="B211" s="138"/>
      <c r="C211" s="139" t="s">
        <v>1168</v>
      </c>
      <c r="D211" s="139" t="s">
        <v>131</v>
      </c>
      <c r="E211" s="140" t="s">
        <v>1169</v>
      </c>
      <c r="F211" s="141" t="s">
        <v>1170</v>
      </c>
      <c r="G211" s="142" t="s">
        <v>815</v>
      </c>
      <c r="H211" s="143">
        <v>4</v>
      </c>
      <c r="I211" s="144">
        <v>1.54</v>
      </c>
      <c r="J211" s="144">
        <f t="shared" si="30"/>
        <v>6.16</v>
      </c>
      <c r="K211" s="145"/>
      <c r="L211" s="27"/>
      <c r="M211" s="146" t="s">
        <v>1</v>
      </c>
      <c r="N211" s="147" t="s">
        <v>38</v>
      </c>
      <c r="O211" s="148">
        <v>0</v>
      </c>
      <c r="P211" s="148">
        <f t="shared" si="31"/>
        <v>0</v>
      </c>
      <c r="Q211" s="148">
        <v>0</v>
      </c>
      <c r="R211" s="148">
        <f t="shared" si="32"/>
        <v>0</v>
      </c>
      <c r="S211" s="148">
        <v>0</v>
      </c>
      <c r="T211" s="149">
        <f t="shared" si="3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721</v>
      </c>
      <c r="AT211" s="150" t="s">
        <v>131</v>
      </c>
      <c r="AU211" s="150" t="s">
        <v>136</v>
      </c>
      <c r="AY211" s="14" t="s">
        <v>129</v>
      </c>
      <c r="BE211" s="151">
        <f t="shared" si="34"/>
        <v>0</v>
      </c>
      <c r="BF211" s="151">
        <f t="shared" si="35"/>
        <v>6.16</v>
      </c>
      <c r="BG211" s="151">
        <f t="shared" si="36"/>
        <v>0</v>
      </c>
      <c r="BH211" s="151">
        <f t="shared" si="37"/>
        <v>0</v>
      </c>
      <c r="BI211" s="151">
        <f t="shared" si="38"/>
        <v>0</v>
      </c>
      <c r="BJ211" s="14" t="s">
        <v>136</v>
      </c>
      <c r="BK211" s="151">
        <f t="shared" si="39"/>
        <v>6.16</v>
      </c>
      <c r="BL211" s="14" t="s">
        <v>721</v>
      </c>
      <c r="BM211" s="150" t="s">
        <v>1171</v>
      </c>
    </row>
    <row r="212" spans="1:65" s="2" customFormat="1" ht="14.45" customHeight="1">
      <c r="A212" s="26"/>
      <c r="B212" s="138"/>
      <c r="C212" s="152" t="s">
        <v>751</v>
      </c>
      <c r="D212" s="152" t="s">
        <v>168</v>
      </c>
      <c r="E212" s="153" t="s">
        <v>1172</v>
      </c>
      <c r="F212" s="154" t="s">
        <v>1173</v>
      </c>
      <c r="G212" s="155" t="s">
        <v>815</v>
      </c>
      <c r="H212" s="156">
        <v>1</v>
      </c>
      <c r="I212" s="157">
        <v>0.71</v>
      </c>
      <c r="J212" s="157">
        <f t="shared" si="30"/>
        <v>0.71</v>
      </c>
      <c r="K212" s="158"/>
      <c r="L212" s="159"/>
      <c r="M212" s="160" t="s">
        <v>1</v>
      </c>
      <c r="N212" s="161" t="s">
        <v>38</v>
      </c>
      <c r="O212" s="148">
        <v>0</v>
      </c>
      <c r="P212" s="148">
        <f t="shared" si="31"/>
        <v>0</v>
      </c>
      <c r="Q212" s="148">
        <v>0</v>
      </c>
      <c r="R212" s="148">
        <f t="shared" si="32"/>
        <v>0</v>
      </c>
      <c r="S212" s="148">
        <v>0</v>
      </c>
      <c r="T212" s="149">
        <f t="shared" si="3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771</v>
      </c>
      <c r="AT212" s="150" t="s">
        <v>168</v>
      </c>
      <c r="AU212" s="150" t="s">
        <v>136</v>
      </c>
      <c r="AY212" s="14" t="s">
        <v>129</v>
      </c>
      <c r="BE212" s="151">
        <f t="shared" si="34"/>
        <v>0</v>
      </c>
      <c r="BF212" s="151">
        <f t="shared" si="35"/>
        <v>0.71</v>
      </c>
      <c r="BG212" s="151">
        <f t="shared" si="36"/>
        <v>0</v>
      </c>
      <c r="BH212" s="151">
        <f t="shared" si="37"/>
        <v>0</v>
      </c>
      <c r="BI212" s="151">
        <f t="shared" si="38"/>
        <v>0</v>
      </c>
      <c r="BJ212" s="14" t="s">
        <v>136</v>
      </c>
      <c r="BK212" s="151">
        <f t="shared" si="39"/>
        <v>0.71</v>
      </c>
      <c r="BL212" s="14" t="s">
        <v>721</v>
      </c>
      <c r="BM212" s="150" t="s">
        <v>1174</v>
      </c>
    </row>
    <row r="213" spans="1:65" s="2" customFormat="1" ht="14.45" customHeight="1">
      <c r="A213" s="26"/>
      <c r="B213" s="138"/>
      <c r="C213" s="152" t="s">
        <v>1175</v>
      </c>
      <c r="D213" s="152" t="s">
        <v>168</v>
      </c>
      <c r="E213" s="153" t="s">
        <v>1176</v>
      </c>
      <c r="F213" s="154" t="s">
        <v>1177</v>
      </c>
      <c r="G213" s="155" t="s">
        <v>815</v>
      </c>
      <c r="H213" s="156">
        <v>3</v>
      </c>
      <c r="I213" s="157">
        <v>0.73</v>
      </c>
      <c r="J213" s="157">
        <f t="shared" si="30"/>
        <v>2.19</v>
      </c>
      <c r="K213" s="158"/>
      <c r="L213" s="159"/>
      <c r="M213" s="160" t="s">
        <v>1</v>
      </c>
      <c r="N213" s="161" t="s">
        <v>38</v>
      </c>
      <c r="O213" s="148">
        <v>0</v>
      </c>
      <c r="P213" s="148">
        <f t="shared" si="31"/>
        <v>0</v>
      </c>
      <c r="Q213" s="148">
        <v>0</v>
      </c>
      <c r="R213" s="148">
        <f t="shared" si="32"/>
        <v>0</v>
      </c>
      <c r="S213" s="148">
        <v>0</v>
      </c>
      <c r="T213" s="149">
        <f t="shared" si="3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0" t="s">
        <v>771</v>
      </c>
      <c r="AT213" s="150" t="s">
        <v>168</v>
      </c>
      <c r="AU213" s="150" t="s">
        <v>136</v>
      </c>
      <c r="AY213" s="14" t="s">
        <v>129</v>
      </c>
      <c r="BE213" s="151">
        <f t="shared" si="34"/>
        <v>0</v>
      </c>
      <c r="BF213" s="151">
        <f t="shared" si="35"/>
        <v>2.19</v>
      </c>
      <c r="BG213" s="151">
        <f t="shared" si="36"/>
        <v>0</v>
      </c>
      <c r="BH213" s="151">
        <f t="shared" si="37"/>
        <v>0</v>
      </c>
      <c r="BI213" s="151">
        <f t="shared" si="38"/>
        <v>0</v>
      </c>
      <c r="BJ213" s="14" t="s">
        <v>136</v>
      </c>
      <c r="BK213" s="151">
        <f t="shared" si="39"/>
        <v>2.19</v>
      </c>
      <c r="BL213" s="14" t="s">
        <v>721</v>
      </c>
      <c r="BM213" s="150" t="s">
        <v>1178</v>
      </c>
    </row>
    <row r="214" spans="1:65" s="2" customFormat="1" ht="14.45" customHeight="1">
      <c r="A214" s="26"/>
      <c r="B214" s="138"/>
      <c r="C214" s="152" t="s">
        <v>754</v>
      </c>
      <c r="D214" s="152" t="s">
        <v>168</v>
      </c>
      <c r="E214" s="153" t="s">
        <v>1179</v>
      </c>
      <c r="F214" s="154" t="s">
        <v>1180</v>
      </c>
      <c r="G214" s="155" t="s">
        <v>815</v>
      </c>
      <c r="H214" s="156">
        <v>1</v>
      </c>
      <c r="I214" s="157">
        <v>0.28000000000000003</v>
      </c>
      <c r="J214" s="157">
        <f t="shared" si="30"/>
        <v>0.28000000000000003</v>
      </c>
      <c r="K214" s="158"/>
      <c r="L214" s="159"/>
      <c r="M214" s="160" t="s">
        <v>1</v>
      </c>
      <c r="N214" s="161" t="s">
        <v>38</v>
      </c>
      <c r="O214" s="148">
        <v>0</v>
      </c>
      <c r="P214" s="148">
        <f t="shared" si="31"/>
        <v>0</v>
      </c>
      <c r="Q214" s="148">
        <v>0</v>
      </c>
      <c r="R214" s="148">
        <f t="shared" si="32"/>
        <v>0</v>
      </c>
      <c r="S214" s="148">
        <v>0</v>
      </c>
      <c r="T214" s="149">
        <f t="shared" si="3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771</v>
      </c>
      <c r="AT214" s="150" t="s">
        <v>168</v>
      </c>
      <c r="AU214" s="150" t="s">
        <v>136</v>
      </c>
      <c r="AY214" s="14" t="s">
        <v>129</v>
      </c>
      <c r="BE214" s="151">
        <f t="shared" si="34"/>
        <v>0</v>
      </c>
      <c r="BF214" s="151">
        <f t="shared" si="35"/>
        <v>0.28000000000000003</v>
      </c>
      <c r="BG214" s="151">
        <f t="shared" si="36"/>
        <v>0</v>
      </c>
      <c r="BH214" s="151">
        <f t="shared" si="37"/>
        <v>0</v>
      </c>
      <c r="BI214" s="151">
        <f t="shared" si="38"/>
        <v>0</v>
      </c>
      <c r="BJ214" s="14" t="s">
        <v>136</v>
      </c>
      <c r="BK214" s="151">
        <f t="shared" si="39"/>
        <v>0.28000000000000003</v>
      </c>
      <c r="BL214" s="14" t="s">
        <v>721</v>
      </c>
      <c r="BM214" s="150" t="s">
        <v>1181</v>
      </c>
    </row>
    <row r="215" spans="1:65" s="2" customFormat="1" ht="14.45" customHeight="1">
      <c r="A215" s="26"/>
      <c r="B215" s="138"/>
      <c r="C215" s="152" t="s">
        <v>1182</v>
      </c>
      <c r="D215" s="152" t="s">
        <v>168</v>
      </c>
      <c r="E215" s="153" t="s">
        <v>1183</v>
      </c>
      <c r="F215" s="154" t="s">
        <v>1184</v>
      </c>
      <c r="G215" s="155" t="s">
        <v>815</v>
      </c>
      <c r="H215" s="156">
        <v>16</v>
      </c>
      <c r="I215" s="157">
        <v>0.16</v>
      </c>
      <c r="J215" s="157">
        <f t="shared" si="30"/>
        <v>2.56</v>
      </c>
      <c r="K215" s="158"/>
      <c r="L215" s="159"/>
      <c r="M215" s="160" t="s">
        <v>1</v>
      </c>
      <c r="N215" s="161" t="s">
        <v>38</v>
      </c>
      <c r="O215" s="148">
        <v>0</v>
      </c>
      <c r="P215" s="148">
        <f t="shared" si="31"/>
        <v>0</v>
      </c>
      <c r="Q215" s="148">
        <v>0</v>
      </c>
      <c r="R215" s="148">
        <f t="shared" si="32"/>
        <v>0</v>
      </c>
      <c r="S215" s="148">
        <v>0</v>
      </c>
      <c r="T215" s="149">
        <f t="shared" si="3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771</v>
      </c>
      <c r="AT215" s="150" t="s">
        <v>168</v>
      </c>
      <c r="AU215" s="150" t="s">
        <v>136</v>
      </c>
      <c r="AY215" s="14" t="s">
        <v>129</v>
      </c>
      <c r="BE215" s="151">
        <f t="shared" si="34"/>
        <v>0</v>
      </c>
      <c r="BF215" s="151">
        <f t="shared" si="35"/>
        <v>2.56</v>
      </c>
      <c r="BG215" s="151">
        <f t="shared" si="36"/>
        <v>0</v>
      </c>
      <c r="BH215" s="151">
        <f t="shared" si="37"/>
        <v>0</v>
      </c>
      <c r="BI215" s="151">
        <f t="shared" si="38"/>
        <v>0</v>
      </c>
      <c r="BJ215" s="14" t="s">
        <v>136</v>
      </c>
      <c r="BK215" s="151">
        <f t="shared" si="39"/>
        <v>2.56</v>
      </c>
      <c r="BL215" s="14" t="s">
        <v>721</v>
      </c>
      <c r="BM215" s="150" t="s">
        <v>1185</v>
      </c>
    </row>
    <row r="216" spans="1:65" s="2" customFormat="1" ht="14.45" customHeight="1">
      <c r="A216" s="26"/>
      <c r="B216" s="138"/>
      <c r="C216" s="152" t="s">
        <v>757</v>
      </c>
      <c r="D216" s="152" t="s">
        <v>168</v>
      </c>
      <c r="E216" s="153" t="s">
        <v>1186</v>
      </c>
      <c r="F216" s="154" t="s">
        <v>1187</v>
      </c>
      <c r="G216" s="155" t="s">
        <v>815</v>
      </c>
      <c r="H216" s="156">
        <v>11</v>
      </c>
      <c r="I216" s="157">
        <v>5</v>
      </c>
      <c r="J216" s="157">
        <f t="shared" si="30"/>
        <v>55</v>
      </c>
      <c r="K216" s="158"/>
      <c r="L216" s="159"/>
      <c r="M216" s="160" t="s">
        <v>1</v>
      </c>
      <c r="N216" s="161" t="s">
        <v>38</v>
      </c>
      <c r="O216" s="148">
        <v>0</v>
      </c>
      <c r="P216" s="148">
        <f t="shared" si="31"/>
        <v>0</v>
      </c>
      <c r="Q216" s="148">
        <v>0</v>
      </c>
      <c r="R216" s="148">
        <f t="shared" si="32"/>
        <v>0</v>
      </c>
      <c r="S216" s="148">
        <v>0</v>
      </c>
      <c r="T216" s="149">
        <f t="shared" si="3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0" t="s">
        <v>771</v>
      </c>
      <c r="AT216" s="150" t="s">
        <v>168</v>
      </c>
      <c r="AU216" s="150" t="s">
        <v>136</v>
      </c>
      <c r="AY216" s="14" t="s">
        <v>129</v>
      </c>
      <c r="BE216" s="151">
        <f t="shared" si="34"/>
        <v>0</v>
      </c>
      <c r="BF216" s="151">
        <f t="shared" si="35"/>
        <v>55</v>
      </c>
      <c r="BG216" s="151">
        <f t="shared" si="36"/>
        <v>0</v>
      </c>
      <c r="BH216" s="151">
        <f t="shared" si="37"/>
        <v>0</v>
      </c>
      <c r="BI216" s="151">
        <f t="shared" si="38"/>
        <v>0</v>
      </c>
      <c r="BJ216" s="14" t="s">
        <v>136</v>
      </c>
      <c r="BK216" s="151">
        <f t="shared" si="39"/>
        <v>55</v>
      </c>
      <c r="BL216" s="14" t="s">
        <v>721</v>
      </c>
      <c r="BM216" s="150" t="s">
        <v>1188</v>
      </c>
    </row>
    <row r="217" spans="1:65" s="2" customFormat="1" ht="24.2" customHeight="1">
      <c r="A217" s="26"/>
      <c r="B217" s="138"/>
      <c r="C217" s="139" t="s">
        <v>1189</v>
      </c>
      <c r="D217" s="139" t="s">
        <v>131</v>
      </c>
      <c r="E217" s="140" t="s">
        <v>1190</v>
      </c>
      <c r="F217" s="141" t="s">
        <v>1191</v>
      </c>
      <c r="G217" s="142" t="s">
        <v>815</v>
      </c>
      <c r="H217" s="143">
        <v>65</v>
      </c>
      <c r="I217" s="144">
        <v>4.6399999999999997</v>
      </c>
      <c r="J217" s="144">
        <f t="shared" si="30"/>
        <v>301.60000000000002</v>
      </c>
      <c r="K217" s="145"/>
      <c r="L217" s="27"/>
      <c r="M217" s="146" t="s">
        <v>1</v>
      </c>
      <c r="N217" s="147" t="s">
        <v>38</v>
      </c>
      <c r="O217" s="148">
        <v>0</v>
      </c>
      <c r="P217" s="148">
        <f t="shared" si="31"/>
        <v>0</v>
      </c>
      <c r="Q217" s="148">
        <v>0</v>
      </c>
      <c r="R217" s="148">
        <f t="shared" si="32"/>
        <v>0</v>
      </c>
      <c r="S217" s="148">
        <v>0</v>
      </c>
      <c r="T217" s="149">
        <f t="shared" si="3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721</v>
      </c>
      <c r="AT217" s="150" t="s">
        <v>131</v>
      </c>
      <c r="AU217" s="150" t="s">
        <v>136</v>
      </c>
      <c r="AY217" s="14" t="s">
        <v>129</v>
      </c>
      <c r="BE217" s="151">
        <f t="shared" si="34"/>
        <v>0</v>
      </c>
      <c r="BF217" s="151">
        <f t="shared" si="35"/>
        <v>301.60000000000002</v>
      </c>
      <c r="BG217" s="151">
        <f t="shared" si="36"/>
        <v>0</v>
      </c>
      <c r="BH217" s="151">
        <f t="shared" si="37"/>
        <v>0</v>
      </c>
      <c r="BI217" s="151">
        <f t="shared" si="38"/>
        <v>0</v>
      </c>
      <c r="BJ217" s="14" t="s">
        <v>136</v>
      </c>
      <c r="BK217" s="151">
        <f t="shared" si="39"/>
        <v>301.60000000000002</v>
      </c>
      <c r="BL217" s="14" t="s">
        <v>721</v>
      </c>
      <c r="BM217" s="150" t="s">
        <v>1192</v>
      </c>
    </row>
    <row r="218" spans="1:65" s="2" customFormat="1" ht="24.2" customHeight="1">
      <c r="A218" s="26"/>
      <c r="B218" s="138"/>
      <c r="C218" s="152" t="s">
        <v>760</v>
      </c>
      <c r="D218" s="152" t="s">
        <v>168</v>
      </c>
      <c r="E218" s="153" t="s">
        <v>1193</v>
      </c>
      <c r="F218" s="154" t="s">
        <v>1194</v>
      </c>
      <c r="G218" s="155" t="s">
        <v>815</v>
      </c>
      <c r="H218" s="156">
        <v>49</v>
      </c>
      <c r="I218" s="157">
        <v>42</v>
      </c>
      <c r="J218" s="157">
        <f t="shared" si="30"/>
        <v>2058</v>
      </c>
      <c r="K218" s="158"/>
      <c r="L218" s="159"/>
      <c r="M218" s="160" t="s">
        <v>1</v>
      </c>
      <c r="N218" s="161" t="s">
        <v>38</v>
      </c>
      <c r="O218" s="148">
        <v>0</v>
      </c>
      <c r="P218" s="148">
        <f t="shared" si="31"/>
        <v>0</v>
      </c>
      <c r="Q218" s="148">
        <v>0</v>
      </c>
      <c r="R218" s="148">
        <f t="shared" si="32"/>
        <v>0</v>
      </c>
      <c r="S218" s="148">
        <v>0</v>
      </c>
      <c r="T218" s="149">
        <f t="shared" si="3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0" t="s">
        <v>771</v>
      </c>
      <c r="AT218" s="150" t="s">
        <v>168</v>
      </c>
      <c r="AU218" s="150" t="s">
        <v>136</v>
      </c>
      <c r="AY218" s="14" t="s">
        <v>129</v>
      </c>
      <c r="BE218" s="151">
        <f t="shared" si="34"/>
        <v>0</v>
      </c>
      <c r="BF218" s="151">
        <f t="shared" si="35"/>
        <v>2058</v>
      </c>
      <c r="BG218" s="151">
        <f t="shared" si="36"/>
        <v>0</v>
      </c>
      <c r="BH218" s="151">
        <f t="shared" si="37"/>
        <v>0</v>
      </c>
      <c r="BI218" s="151">
        <f t="shared" si="38"/>
        <v>0</v>
      </c>
      <c r="BJ218" s="14" t="s">
        <v>136</v>
      </c>
      <c r="BK218" s="151">
        <f t="shared" si="39"/>
        <v>2058</v>
      </c>
      <c r="BL218" s="14" t="s">
        <v>721</v>
      </c>
      <c r="BM218" s="150" t="s">
        <v>1195</v>
      </c>
    </row>
    <row r="219" spans="1:65" s="2" customFormat="1" ht="24.2" customHeight="1">
      <c r="A219" s="26"/>
      <c r="B219" s="138"/>
      <c r="C219" s="152" t="s">
        <v>1196</v>
      </c>
      <c r="D219" s="152" t="s">
        <v>168</v>
      </c>
      <c r="E219" s="153" t="s">
        <v>1197</v>
      </c>
      <c r="F219" s="154" t="s">
        <v>1198</v>
      </c>
      <c r="G219" s="155" t="s">
        <v>815</v>
      </c>
      <c r="H219" s="156">
        <v>4</v>
      </c>
      <c r="I219" s="157">
        <v>50</v>
      </c>
      <c r="J219" s="157">
        <f t="shared" si="30"/>
        <v>200</v>
      </c>
      <c r="K219" s="158"/>
      <c r="L219" s="159"/>
      <c r="M219" s="160" t="s">
        <v>1</v>
      </c>
      <c r="N219" s="161" t="s">
        <v>38</v>
      </c>
      <c r="O219" s="148">
        <v>0</v>
      </c>
      <c r="P219" s="148">
        <f t="shared" si="31"/>
        <v>0</v>
      </c>
      <c r="Q219" s="148">
        <v>0</v>
      </c>
      <c r="R219" s="148">
        <f t="shared" si="32"/>
        <v>0</v>
      </c>
      <c r="S219" s="148">
        <v>0</v>
      </c>
      <c r="T219" s="149">
        <f t="shared" si="3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771</v>
      </c>
      <c r="AT219" s="150" t="s">
        <v>168</v>
      </c>
      <c r="AU219" s="150" t="s">
        <v>136</v>
      </c>
      <c r="AY219" s="14" t="s">
        <v>129</v>
      </c>
      <c r="BE219" s="151">
        <f t="shared" si="34"/>
        <v>0</v>
      </c>
      <c r="BF219" s="151">
        <f t="shared" si="35"/>
        <v>200</v>
      </c>
      <c r="BG219" s="151">
        <f t="shared" si="36"/>
        <v>0</v>
      </c>
      <c r="BH219" s="151">
        <f t="shared" si="37"/>
        <v>0</v>
      </c>
      <c r="BI219" s="151">
        <f t="shared" si="38"/>
        <v>0</v>
      </c>
      <c r="BJ219" s="14" t="s">
        <v>136</v>
      </c>
      <c r="BK219" s="151">
        <f t="shared" si="39"/>
        <v>200</v>
      </c>
      <c r="BL219" s="14" t="s">
        <v>721</v>
      </c>
      <c r="BM219" s="150" t="s">
        <v>1199</v>
      </c>
    </row>
    <row r="220" spans="1:65" s="2" customFormat="1" ht="24.2" customHeight="1">
      <c r="A220" s="26"/>
      <c r="B220" s="138"/>
      <c r="C220" s="152" t="s">
        <v>762</v>
      </c>
      <c r="D220" s="152" t="s">
        <v>168</v>
      </c>
      <c r="E220" s="153" t="s">
        <v>1200</v>
      </c>
      <c r="F220" s="154" t="s">
        <v>1201</v>
      </c>
      <c r="G220" s="155" t="s">
        <v>815</v>
      </c>
      <c r="H220" s="156">
        <v>6</v>
      </c>
      <c r="I220" s="157">
        <v>24</v>
      </c>
      <c r="J220" s="157">
        <f t="shared" si="30"/>
        <v>144</v>
      </c>
      <c r="K220" s="158"/>
      <c r="L220" s="159"/>
      <c r="M220" s="160" t="s">
        <v>1</v>
      </c>
      <c r="N220" s="161" t="s">
        <v>38</v>
      </c>
      <c r="O220" s="148">
        <v>0</v>
      </c>
      <c r="P220" s="148">
        <f t="shared" si="31"/>
        <v>0</v>
      </c>
      <c r="Q220" s="148">
        <v>0</v>
      </c>
      <c r="R220" s="148">
        <f t="shared" si="32"/>
        <v>0</v>
      </c>
      <c r="S220" s="148">
        <v>0</v>
      </c>
      <c r="T220" s="149">
        <f t="shared" si="3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0" t="s">
        <v>771</v>
      </c>
      <c r="AT220" s="150" t="s">
        <v>168</v>
      </c>
      <c r="AU220" s="150" t="s">
        <v>136</v>
      </c>
      <c r="AY220" s="14" t="s">
        <v>129</v>
      </c>
      <c r="BE220" s="151">
        <f t="shared" si="34"/>
        <v>0</v>
      </c>
      <c r="BF220" s="151">
        <f t="shared" si="35"/>
        <v>144</v>
      </c>
      <c r="BG220" s="151">
        <f t="shared" si="36"/>
        <v>0</v>
      </c>
      <c r="BH220" s="151">
        <f t="shared" si="37"/>
        <v>0</v>
      </c>
      <c r="BI220" s="151">
        <f t="shared" si="38"/>
        <v>0</v>
      </c>
      <c r="BJ220" s="14" t="s">
        <v>136</v>
      </c>
      <c r="BK220" s="151">
        <f t="shared" si="39"/>
        <v>144</v>
      </c>
      <c r="BL220" s="14" t="s">
        <v>721</v>
      </c>
      <c r="BM220" s="150" t="s">
        <v>1202</v>
      </c>
    </row>
    <row r="221" spans="1:65" s="2" customFormat="1" ht="24.2" customHeight="1">
      <c r="A221" s="26"/>
      <c r="B221" s="138"/>
      <c r="C221" s="152" t="s">
        <v>1203</v>
      </c>
      <c r="D221" s="152" t="s">
        <v>168</v>
      </c>
      <c r="E221" s="153" t="s">
        <v>1204</v>
      </c>
      <c r="F221" s="154" t="s">
        <v>1205</v>
      </c>
      <c r="G221" s="155" t="s">
        <v>815</v>
      </c>
      <c r="H221" s="156">
        <v>6</v>
      </c>
      <c r="I221" s="157">
        <v>36</v>
      </c>
      <c r="J221" s="157">
        <f t="shared" si="30"/>
        <v>216</v>
      </c>
      <c r="K221" s="158"/>
      <c r="L221" s="159"/>
      <c r="M221" s="160" t="s">
        <v>1</v>
      </c>
      <c r="N221" s="161" t="s">
        <v>38</v>
      </c>
      <c r="O221" s="148">
        <v>0</v>
      </c>
      <c r="P221" s="148">
        <f t="shared" si="31"/>
        <v>0</v>
      </c>
      <c r="Q221" s="148">
        <v>0</v>
      </c>
      <c r="R221" s="148">
        <f t="shared" si="32"/>
        <v>0</v>
      </c>
      <c r="S221" s="148">
        <v>0</v>
      </c>
      <c r="T221" s="149">
        <f t="shared" si="3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771</v>
      </c>
      <c r="AT221" s="150" t="s">
        <v>168</v>
      </c>
      <c r="AU221" s="150" t="s">
        <v>136</v>
      </c>
      <c r="AY221" s="14" t="s">
        <v>129</v>
      </c>
      <c r="BE221" s="151">
        <f t="shared" si="34"/>
        <v>0</v>
      </c>
      <c r="BF221" s="151">
        <f t="shared" si="35"/>
        <v>216</v>
      </c>
      <c r="BG221" s="151">
        <f t="shared" si="36"/>
        <v>0</v>
      </c>
      <c r="BH221" s="151">
        <f t="shared" si="37"/>
        <v>0</v>
      </c>
      <c r="BI221" s="151">
        <f t="shared" si="38"/>
        <v>0</v>
      </c>
      <c r="BJ221" s="14" t="s">
        <v>136</v>
      </c>
      <c r="BK221" s="151">
        <f t="shared" si="39"/>
        <v>216</v>
      </c>
      <c r="BL221" s="14" t="s">
        <v>721</v>
      </c>
      <c r="BM221" s="150" t="s">
        <v>1206</v>
      </c>
    </row>
    <row r="222" spans="1:65" s="2" customFormat="1" ht="24.2" customHeight="1">
      <c r="A222" s="26"/>
      <c r="B222" s="138"/>
      <c r="C222" s="139" t="s">
        <v>768</v>
      </c>
      <c r="D222" s="139" t="s">
        <v>131</v>
      </c>
      <c r="E222" s="140" t="s">
        <v>1207</v>
      </c>
      <c r="F222" s="141" t="s">
        <v>1208</v>
      </c>
      <c r="G222" s="142" t="s">
        <v>815</v>
      </c>
      <c r="H222" s="143">
        <v>6</v>
      </c>
      <c r="I222" s="144">
        <v>8.8800000000000008</v>
      </c>
      <c r="J222" s="144">
        <f t="shared" si="30"/>
        <v>53.28</v>
      </c>
      <c r="K222" s="145"/>
      <c r="L222" s="27"/>
      <c r="M222" s="146" t="s">
        <v>1</v>
      </c>
      <c r="N222" s="147" t="s">
        <v>38</v>
      </c>
      <c r="O222" s="148">
        <v>0</v>
      </c>
      <c r="P222" s="148">
        <f t="shared" si="31"/>
        <v>0</v>
      </c>
      <c r="Q222" s="148">
        <v>0</v>
      </c>
      <c r="R222" s="148">
        <f t="shared" si="32"/>
        <v>0</v>
      </c>
      <c r="S222" s="148">
        <v>0</v>
      </c>
      <c r="T222" s="149">
        <f t="shared" si="3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721</v>
      </c>
      <c r="AT222" s="150" t="s">
        <v>131</v>
      </c>
      <c r="AU222" s="150" t="s">
        <v>136</v>
      </c>
      <c r="AY222" s="14" t="s">
        <v>129</v>
      </c>
      <c r="BE222" s="151">
        <f t="shared" si="34"/>
        <v>0</v>
      </c>
      <c r="BF222" s="151">
        <f t="shared" si="35"/>
        <v>53.28</v>
      </c>
      <c r="BG222" s="151">
        <f t="shared" si="36"/>
        <v>0</v>
      </c>
      <c r="BH222" s="151">
        <f t="shared" si="37"/>
        <v>0</v>
      </c>
      <c r="BI222" s="151">
        <f t="shared" si="38"/>
        <v>0</v>
      </c>
      <c r="BJ222" s="14" t="s">
        <v>136</v>
      </c>
      <c r="BK222" s="151">
        <f t="shared" si="39"/>
        <v>53.28</v>
      </c>
      <c r="BL222" s="14" t="s">
        <v>721</v>
      </c>
      <c r="BM222" s="150" t="s">
        <v>1209</v>
      </c>
    </row>
    <row r="223" spans="1:65" s="2" customFormat="1" ht="24.2" customHeight="1">
      <c r="A223" s="26"/>
      <c r="B223" s="138"/>
      <c r="C223" s="139" t="s">
        <v>1210</v>
      </c>
      <c r="D223" s="139" t="s">
        <v>131</v>
      </c>
      <c r="E223" s="140" t="s">
        <v>1211</v>
      </c>
      <c r="F223" s="141" t="s">
        <v>1212</v>
      </c>
      <c r="G223" s="142" t="s">
        <v>815</v>
      </c>
      <c r="H223" s="143">
        <v>1</v>
      </c>
      <c r="I223" s="144">
        <v>8.8800000000000008</v>
      </c>
      <c r="J223" s="144">
        <f t="shared" si="30"/>
        <v>8.8800000000000008</v>
      </c>
      <c r="K223" s="145"/>
      <c r="L223" s="27"/>
      <c r="M223" s="146" t="s">
        <v>1</v>
      </c>
      <c r="N223" s="147" t="s">
        <v>38</v>
      </c>
      <c r="O223" s="148">
        <v>0</v>
      </c>
      <c r="P223" s="148">
        <f t="shared" si="31"/>
        <v>0</v>
      </c>
      <c r="Q223" s="148">
        <v>0</v>
      </c>
      <c r="R223" s="148">
        <f t="shared" si="32"/>
        <v>0</v>
      </c>
      <c r="S223" s="148">
        <v>0</v>
      </c>
      <c r="T223" s="149">
        <f t="shared" si="3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721</v>
      </c>
      <c r="AT223" s="150" t="s">
        <v>131</v>
      </c>
      <c r="AU223" s="150" t="s">
        <v>136</v>
      </c>
      <c r="AY223" s="14" t="s">
        <v>129</v>
      </c>
      <c r="BE223" s="151">
        <f t="shared" si="34"/>
        <v>0</v>
      </c>
      <c r="BF223" s="151">
        <f t="shared" si="35"/>
        <v>8.8800000000000008</v>
      </c>
      <c r="BG223" s="151">
        <f t="shared" si="36"/>
        <v>0</v>
      </c>
      <c r="BH223" s="151">
        <f t="shared" si="37"/>
        <v>0</v>
      </c>
      <c r="BI223" s="151">
        <f t="shared" si="38"/>
        <v>0</v>
      </c>
      <c r="BJ223" s="14" t="s">
        <v>136</v>
      </c>
      <c r="BK223" s="151">
        <f t="shared" si="39"/>
        <v>8.8800000000000008</v>
      </c>
      <c r="BL223" s="14" t="s">
        <v>721</v>
      </c>
      <c r="BM223" s="150" t="s">
        <v>1213</v>
      </c>
    </row>
    <row r="224" spans="1:65" s="2" customFormat="1" ht="24.2" customHeight="1">
      <c r="A224" s="26"/>
      <c r="B224" s="138"/>
      <c r="C224" s="152" t="s">
        <v>772</v>
      </c>
      <c r="D224" s="152" t="s">
        <v>168</v>
      </c>
      <c r="E224" s="153" t="s">
        <v>1214</v>
      </c>
      <c r="F224" s="154" t="s">
        <v>1215</v>
      </c>
      <c r="G224" s="155" t="s">
        <v>815</v>
      </c>
      <c r="H224" s="156">
        <v>16</v>
      </c>
      <c r="I224" s="157">
        <v>126.19</v>
      </c>
      <c r="J224" s="157">
        <f t="shared" si="30"/>
        <v>2019.04</v>
      </c>
      <c r="K224" s="158"/>
      <c r="L224" s="159"/>
      <c r="M224" s="160" t="s">
        <v>1</v>
      </c>
      <c r="N224" s="161" t="s">
        <v>38</v>
      </c>
      <c r="O224" s="148">
        <v>0</v>
      </c>
      <c r="P224" s="148">
        <f t="shared" si="31"/>
        <v>0</v>
      </c>
      <c r="Q224" s="148">
        <v>1E-3</v>
      </c>
      <c r="R224" s="148">
        <f t="shared" si="32"/>
        <v>1.6E-2</v>
      </c>
      <c r="S224" s="148">
        <v>0</v>
      </c>
      <c r="T224" s="149">
        <f t="shared" si="3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0" t="s">
        <v>771</v>
      </c>
      <c r="AT224" s="150" t="s">
        <v>168</v>
      </c>
      <c r="AU224" s="150" t="s">
        <v>136</v>
      </c>
      <c r="AY224" s="14" t="s">
        <v>129</v>
      </c>
      <c r="BE224" s="151">
        <f t="shared" si="34"/>
        <v>0</v>
      </c>
      <c r="BF224" s="151">
        <f t="shared" si="35"/>
        <v>2019.04</v>
      </c>
      <c r="BG224" s="151">
        <f t="shared" si="36"/>
        <v>0</v>
      </c>
      <c r="BH224" s="151">
        <f t="shared" si="37"/>
        <v>0</v>
      </c>
      <c r="BI224" s="151">
        <f t="shared" si="38"/>
        <v>0</v>
      </c>
      <c r="BJ224" s="14" t="s">
        <v>136</v>
      </c>
      <c r="BK224" s="151">
        <f t="shared" si="39"/>
        <v>2019.04</v>
      </c>
      <c r="BL224" s="14" t="s">
        <v>721</v>
      </c>
      <c r="BM224" s="150" t="s">
        <v>1216</v>
      </c>
    </row>
    <row r="225" spans="1:65" s="2" customFormat="1" ht="14.45" customHeight="1">
      <c r="A225" s="26"/>
      <c r="B225" s="138"/>
      <c r="C225" s="152" t="s">
        <v>1217</v>
      </c>
      <c r="D225" s="152" t="s">
        <v>168</v>
      </c>
      <c r="E225" s="153" t="s">
        <v>1218</v>
      </c>
      <c r="F225" s="154" t="s">
        <v>1219</v>
      </c>
      <c r="G225" s="155" t="s">
        <v>815</v>
      </c>
      <c r="H225" s="156">
        <v>1</v>
      </c>
      <c r="I225" s="157">
        <v>15.93</v>
      </c>
      <c r="J225" s="157">
        <f t="shared" si="30"/>
        <v>15.93</v>
      </c>
      <c r="K225" s="158"/>
      <c r="L225" s="159"/>
      <c r="M225" s="160" t="s">
        <v>1</v>
      </c>
      <c r="N225" s="161" t="s">
        <v>38</v>
      </c>
      <c r="O225" s="148">
        <v>0</v>
      </c>
      <c r="P225" s="148">
        <f t="shared" si="31"/>
        <v>0</v>
      </c>
      <c r="Q225" s="148">
        <v>1E-3</v>
      </c>
      <c r="R225" s="148">
        <f t="shared" si="32"/>
        <v>1E-3</v>
      </c>
      <c r="S225" s="148">
        <v>0</v>
      </c>
      <c r="T225" s="149">
        <f t="shared" si="3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771</v>
      </c>
      <c r="AT225" s="150" t="s">
        <v>168</v>
      </c>
      <c r="AU225" s="150" t="s">
        <v>136</v>
      </c>
      <c r="AY225" s="14" t="s">
        <v>129</v>
      </c>
      <c r="BE225" s="151">
        <f t="shared" si="34"/>
        <v>0</v>
      </c>
      <c r="BF225" s="151">
        <f t="shared" si="35"/>
        <v>15.93</v>
      </c>
      <c r="BG225" s="151">
        <f t="shared" si="36"/>
        <v>0</v>
      </c>
      <c r="BH225" s="151">
        <f t="shared" si="37"/>
        <v>0</v>
      </c>
      <c r="BI225" s="151">
        <f t="shared" si="38"/>
        <v>0</v>
      </c>
      <c r="BJ225" s="14" t="s">
        <v>136</v>
      </c>
      <c r="BK225" s="151">
        <f t="shared" si="39"/>
        <v>15.93</v>
      </c>
      <c r="BL225" s="14" t="s">
        <v>721</v>
      </c>
      <c r="BM225" s="150" t="s">
        <v>1220</v>
      </c>
    </row>
    <row r="226" spans="1:65" s="2" customFormat="1" ht="14.45" customHeight="1">
      <c r="A226" s="26"/>
      <c r="B226" s="138"/>
      <c r="C226" s="152" t="s">
        <v>775</v>
      </c>
      <c r="D226" s="152" t="s">
        <v>168</v>
      </c>
      <c r="E226" s="153" t="s">
        <v>1221</v>
      </c>
      <c r="F226" s="154" t="s">
        <v>1222</v>
      </c>
      <c r="G226" s="155" t="s">
        <v>815</v>
      </c>
      <c r="H226" s="156">
        <v>6</v>
      </c>
      <c r="I226" s="157">
        <v>1.69</v>
      </c>
      <c r="J226" s="157">
        <f t="shared" si="30"/>
        <v>10.14</v>
      </c>
      <c r="K226" s="158"/>
      <c r="L226" s="159"/>
      <c r="M226" s="160" t="s">
        <v>1</v>
      </c>
      <c r="N226" s="161" t="s">
        <v>38</v>
      </c>
      <c r="O226" s="148">
        <v>0</v>
      </c>
      <c r="P226" s="148">
        <f t="shared" si="31"/>
        <v>0</v>
      </c>
      <c r="Q226" s="148">
        <v>1E-3</v>
      </c>
      <c r="R226" s="148">
        <f t="shared" si="32"/>
        <v>6.0000000000000001E-3</v>
      </c>
      <c r="S226" s="148">
        <v>0</v>
      </c>
      <c r="T226" s="149">
        <f t="shared" si="33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0" t="s">
        <v>771</v>
      </c>
      <c r="AT226" s="150" t="s">
        <v>168</v>
      </c>
      <c r="AU226" s="150" t="s">
        <v>136</v>
      </c>
      <c r="AY226" s="14" t="s">
        <v>129</v>
      </c>
      <c r="BE226" s="151">
        <f t="shared" si="34"/>
        <v>0</v>
      </c>
      <c r="BF226" s="151">
        <f t="shared" si="35"/>
        <v>10.14</v>
      </c>
      <c r="BG226" s="151">
        <f t="shared" si="36"/>
        <v>0</v>
      </c>
      <c r="BH226" s="151">
        <f t="shared" si="37"/>
        <v>0</v>
      </c>
      <c r="BI226" s="151">
        <f t="shared" si="38"/>
        <v>0</v>
      </c>
      <c r="BJ226" s="14" t="s">
        <v>136</v>
      </c>
      <c r="BK226" s="151">
        <f t="shared" si="39"/>
        <v>10.14</v>
      </c>
      <c r="BL226" s="14" t="s">
        <v>721</v>
      </c>
      <c r="BM226" s="150" t="s">
        <v>1223</v>
      </c>
    </row>
    <row r="227" spans="1:65" s="2" customFormat="1" ht="24.2" customHeight="1">
      <c r="A227" s="26"/>
      <c r="B227" s="138"/>
      <c r="C227" s="139" t="s">
        <v>303</v>
      </c>
      <c r="D227" s="139" t="s">
        <v>131</v>
      </c>
      <c r="E227" s="140" t="s">
        <v>1224</v>
      </c>
      <c r="F227" s="141" t="s">
        <v>1225</v>
      </c>
      <c r="G227" s="142" t="s">
        <v>815</v>
      </c>
      <c r="H227" s="143">
        <v>7</v>
      </c>
      <c r="I227" s="144">
        <v>13.29</v>
      </c>
      <c r="J227" s="144">
        <f t="shared" si="30"/>
        <v>93.03</v>
      </c>
      <c r="K227" s="145"/>
      <c r="L227" s="27"/>
      <c r="M227" s="146" t="s">
        <v>1</v>
      </c>
      <c r="N227" s="147" t="s">
        <v>38</v>
      </c>
      <c r="O227" s="148">
        <v>0</v>
      </c>
      <c r="P227" s="148">
        <f t="shared" si="31"/>
        <v>0</v>
      </c>
      <c r="Q227" s="148">
        <v>0</v>
      </c>
      <c r="R227" s="148">
        <f t="shared" si="32"/>
        <v>0</v>
      </c>
      <c r="S227" s="148">
        <v>0</v>
      </c>
      <c r="T227" s="149">
        <f t="shared" si="33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0" t="s">
        <v>721</v>
      </c>
      <c r="AT227" s="150" t="s">
        <v>131</v>
      </c>
      <c r="AU227" s="150" t="s">
        <v>136</v>
      </c>
      <c r="AY227" s="14" t="s">
        <v>129</v>
      </c>
      <c r="BE227" s="151">
        <f t="shared" si="34"/>
        <v>0</v>
      </c>
      <c r="BF227" s="151">
        <f t="shared" si="35"/>
        <v>93.03</v>
      </c>
      <c r="BG227" s="151">
        <f t="shared" si="36"/>
        <v>0</v>
      </c>
      <c r="BH227" s="151">
        <f t="shared" si="37"/>
        <v>0</v>
      </c>
      <c r="BI227" s="151">
        <f t="shared" si="38"/>
        <v>0</v>
      </c>
      <c r="BJ227" s="14" t="s">
        <v>136</v>
      </c>
      <c r="BK227" s="151">
        <f t="shared" si="39"/>
        <v>93.03</v>
      </c>
      <c r="BL227" s="14" t="s">
        <v>721</v>
      </c>
      <c r="BM227" s="150" t="s">
        <v>1226</v>
      </c>
    </row>
    <row r="228" spans="1:65" s="2" customFormat="1" ht="24.2" customHeight="1">
      <c r="A228" s="26"/>
      <c r="B228" s="138"/>
      <c r="C228" s="152" t="s">
        <v>778</v>
      </c>
      <c r="D228" s="152" t="s">
        <v>168</v>
      </c>
      <c r="E228" s="153" t="s">
        <v>1227</v>
      </c>
      <c r="F228" s="154" t="s">
        <v>1228</v>
      </c>
      <c r="G228" s="155" t="s">
        <v>815</v>
      </c>
      <c r="H228" s="156">
        <v>7</v>
      </c>
      <c r="I228" s="157">
        <v>73</v>
      </c>
      <c r="J228" s="157">
        <f t="shared" si="30"/>
        <v>511</v>
      </c>
      <c r="K228" s="158"/>
      <c r="L228" s="159"/>
      <c r="M228" s="160" t="s">
        <v>1</v>
      </c>
      <c r="N228" s="161" t="s">
        <v>38</v>
      </c>
      <c r="O228" s="148">
        <v>0</v>
      </c>
      <c r="P228" s="148">
        <f t="shared" si="31"/>
        <v>0</v>
      </c>
      <c r="Q228" s="148">
        <v>0</v>
      </c>
      <c r="R228" s="148">
        <f t="shared" si="32"/>
        <v>0</v>
      </c>
      <c r="S228" s="148">
        <v>0</v>
      </c>
      <c r="T228" s="149">
        <f t="shared" si="33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0" t="s">
        <v>771</v>
      </c>
      <c r="AT228" s="150" t="s">
        <v>168</v>
      </c>
      <c r="AU228" s="150" t="s">
        <v>136</v>
      </c>
      <c r="AY228" s="14" t="s">
        <v>129</v>
      </c>
      <c r="BE228" s="151">
        <f t="shared" si="34"/>
        <v>0</v>
      </c>
      <c r="BF228" s="151">
        <f t="shared" si="35"/>
        <v>511</v>
      </c>
      <c r="BG228" s="151">
        <f t="shared" si="36"/>
        <v>0</v>
      </c>
      <c r="BH228" s="151">
        <f t="shared" si="37"/>
        <v>0</v>
      </c>
      <c r="BI228" s="151">
        <f t="shared" si="38"/>
        <v>0</v>
      </c>
      <c r="BJ228" s="14" t="s">
        <v>136</v>
      </c>
      <c r="BK228" s="151">
        <f t="shared" si="39"/>
        <v>511</v>
      </c>
      <c r="BL228" s="14" t="s">
        <v>721</v>
      </c>
      <c r="BM228" s="150" t="s">
        <v>1229</v>
      </c>
    </row>
    <row r="229" spans="1:65" s="2" customFormat="1" ht="24.2" customHeight="1">
      <c r="A229" s="26"/>
      <c r="B229" s="138"/>
      <c r="C229" s="139" t="s">
        <v>1230</v>
      </c>
      <c r="D229" s="139" t="s">
        <v>131</v>
      </c>
      <c r="E229" s="140" t="s">
        <v>1231</v>
      </c>
      <c r="F229" s="141" t="s">
        <v>1232</v>
      </c>
      <c r="G229" s="142" t="s">
        <v>201</v>
      </c>
      <c r="H229" s="143">
        <v>45</v>
      </c>
      <c r="I229" s="144">
        <v>1.98</v>
      </c>
      <c r="J229" s="144">
        <f t="shared" si="30"/>
        <v>89.1</v>
      </c>
      <c r="K229" s="145"/>
      <c r="L229" s="27"/>
      <c r="M229" s="146" t="s">
        <v>1</v>
      </c>
      <c r="N229" s="147" t="s">
        <v>38</v>
      </c>
      <c r="O229" s="148">
        <v>0</v>
      </c>
      <c r="P229" s="148">
        <f t="shared" si="31"/>
        <v>0</v>
      </c>
      <c r="Q229" s="148">
        <v>0</v>
      </c>
      <c r="R229" s="148">
        <f t="shared" si="32"/>
        <v>0</v>
      </c>
      <c r="S229" s="148">
        <v>0</v>
      </c>
      <c r="T229" s="149">
        <f t="shared" si="33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0" t="s">
        <v>721</v>
      </c>
      <c r="AT229" s="150" t="s">
        <v>131</v>
      </c>
      <c r="AU229" s="150" t="s">
        <v>136</v>
      </c>
      <c r="AY229" s="14" t="s">
        <v>129</v>
      </c>
      <c r="BE229" s="151">
        <f t="shared" si="34"/>
        <v>0</v>
      </c>
      <c r="BF229" s="151">
        <f t="shared" si="35"/>
        <v>89.1</v>
      </c>
      <c r="BG229" s="151">
        <f t="shared" si="36"/>
        <v>0</v>
      </c>
      <c r="BH229" s="151">
        <f t="shared" si="37"/>
        <v>0</v>
      </c>
      <c r="BI229" s="151">
        <f t="shared" si="38"/>
        <v>0</v>
      </c>
      <c r="BJ229" s="14" t="s">
        <v>136</v>
      </c>
      <c r="BK229" s="151">
        <f t="shared" si="39"/>
        <v>89.1</v>
      </c>
      <c r="BL229" s="14" t="s">
        <v>721</v>
      </c>
      <c r="BM229" s="150" t="s">
        <v>1233</v>
      </c>
    </row>
    <row r="230" spans="1:65" s="2" customFormat="1" ht="24.2" customHeight="1">
      <c r="A230" s="26"/>
      <c r="B230" s="138"/>
      <c r="C230" s="152" t="s">
        <v>781</v>
      </c>
      <c r="D230" s="152" t="s">
        <v>168</v>
      </c>
      <c r="E230" s="153" t="s">
        <v>1234</v>
      </c>
      <c r="F230" s="154" t="s">
        <v>1235</v>
      </c>
      <c r="G230" s="155" t="s">
        <v>636</v>
      </c>
      <c r="H230" s="156">
        <v>28</v>
      </c>
      <c r="I230" s="157">
        <v>1.48</v>
      </c>
      <c r="J230" s="157">
        <f t="shared" si="30"/>
        <v>41.44</v>
      </c>
      <c r="K230" s="158"/>
      <c r="L230" s="159"/>
      <c r="M230" s="160" t="s">
        <v>1</v>
      </c>
      <c r="N230" s="161" t="s">
        <v>38</v>
      </c>
      <c r="O230" s="148">
        <v>0</v>
      </c>
      <c r="P230" s="148">
        <f t="shared" si="31"/>
        <v>0</v>
      </c>
      <c r="Q230" s="148">
        <v>0</v>
      </c>
      <c r="R230" s="148">
        <f t="shared" si="32"/>
        <v>0</v>
      </c>
      <c r="S230" s="148">
        <v>0</v>
      </c>
      <c r="T230" s="149">
        <f t="shared" si="33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0" t="s">
        <v>771</v>
      </c>
      <c r="AT230" s="150" t="s">
        <v>168</v>
      </c>
      <c r="AU230" s="150" t="s">
        <v>136</v>
      </c>
      <c r="AY230" s="14" t="s">
        <v>129</v>
      </c>
      <c r="BE230" s="151">
        <f t="shared" si="34"/>
        <v>0</v>
      </c>
      <c r="BF230" s="151">
        <f t="shared" si="35"/>
        <v>41.44</v>
      </c>
      <c r="BG230" s="151">
        <f t="shared" si="36"/>
        <v>0</v>
      </c>
      <c r="BH230" s="151">
        <f t="shared" si="37"/>
        <v>0</v>
      </c>
      <c r="BI230" s="151">
        <f t="shared" si="38"/>
        <v>0</v>
      </c>
      <c r="BJ230" s="14" t="s">
        <v>136</v>
      </c>
      <c r="BK230" s="151">
        <f t="shared" si="39"/>
        <v>41.44</v>
      </c>
      <c r="BL230" s="14" t="s">
        <v>721</v>
      </c>
      <c r="BM230" s="150" t="s">
        <v>1236</v>
      </c>
    </row>
    <row r="231" spans="1:65" s="2" customFormat="1" ht="24.2" customHeight="1">
      <c r="A231" s="26"/>
      <c r="B231" s="138"/>
      <c r="C231" s="139" t="s">
        <v>1237</v>
      </c>
      <c r="D231" s="139" t="s">
        <v>131</v>
      </c>
      <c r="E231" s="140" t="s">
        <v>1238</v>
      </c>
      <c r="F231" s="141" t="s">
        <v>1239</v>
      </c>
      <c r="G231" s="142" t="s">
        <v>201</v>
      </c>
      <c r="H231" s="143">
        <v>85</v>
      </c>
      <c r="I231" s="144">
        <v>2.78</v>
      </c>
      <c r="J231" s="144">
        <f t="shared" si="30"/>
        <v>236.3</v>
      </c>
      <c r="K231" s="145"/>
      <c r="L231" s="27"/>
      <c r="M231" s="146" t="s">
        <v>1</v>
      </c>
      <c r="N231" s="147" t="s">
        <v>38</v>
      </c>
      <c r="O231" s="148">
        <v>0</v>
      </c>
      <c r="P231" s="148">
        <f t="shared" si="31"/>
        <v>0</v>
      </c>
      <c r="Q231" s="148">
        <v>0</v>
      </c>
      <c r="R231" s="148">
        <f t="shared" si="32"/>
        <v>0</v>
      </c>
      <c r="S231" s="148">
        <v>0</v>
      </c>
      <c r="T231" s="149">
        <f t="shared" si="33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0" t="s">
        <v>721</v>
      </c>
      <c r="AT231" s="150" t="s">
        <v>131</v>
      </c>
      <c r="AU231" s="150" t="s">
        <v>136</v>
      </c>
      <c r="AY231" s="14" t="s">
        <v>129</v>
      </c>
      <c r="BE231" s="151">
        <f t="shared" si="34"/>
        <v>0</v>
      </c>
      <c r="BF231" s="151">
        <f t="shared" si="35"/>
        <v>236.3</v>
      </c>
      <c r="BG231" s="151">
        <f t="shared" si="36"/>
        <v>0</v>
      </c>
      <c r="BH231" s="151">
        <f t="shared" si="37"/>
        <v>0</v>
      </c>
      <c r="BI231" s="151">
        <f t="shared" si="38"/>
        <v>0</v>
      </c>
      <c r="BJ231" s="14" t="s">
        <v>136</v>
      </c>
      <c r="BK231" s="151">
        <f t="shared" si="39"/>
        <v>236.3</v>
      </c>
      <c r="BL231" s="14" t="s">
        <v>721</v>
      </c>
      <c r="BM231" s="150" t="s">
        <v>1240</v>
      </c>
    </row>
    <row r="232" spans="1:65" s="2" customFormat="1" ht="14.45" customHeight="1">
      <c r="A232" s="26"/>
      <c r="B232" s="138"/>
      <c r="C232" s="152" t="s">
        <v>784</v>
      </c>
      <c r="D232" s="152" t="s">
        <v>168</v>
      </c>
      <c r="E232" s="153" t="s">
        <v>1241</v>
      </c>
      <c r="F232" s="154" t="s">
        <v>1242</v>
      </c>
      <c r="G232" s="155" t="s">
        <v>636</v>
      </c>
      <c r="H232" s="156">
        <v>81</v>
      </c>
      <c r="I232" s="157">
        <v>1.48</v>
      </c>
      <c r="J232" s="157">
        <f t="shared" si="30"/>
        <v>119.88</v>
      </c>
      <c r="K232" s="158"/>
      <c r="L232" s="159"/>
      <c r="M232" s="160" t="s">
        <v>1</v>
      </c>
      <c r="N232" s="161" t="s">
        <v>38</v>
      </c>
      <c r="O232" s="148">
        <v>0</v>
      </c>
      <c r="P232" s="148">
        <f t="shared" si="31"/>
        <v>0</v>
      </c>
      <c r="Q232" s="148">
        <v>0</v>
      </c>
      <c r="R232" s="148">
        <f t="shared" si="32"/>
        <v>0</v>
      </c>
      <c r="S232" s="148">
        <v>0</v>
      </c>
      <c r="T232" s="149">
        <f t="shared" si="33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0" t="s">
        <v>771</v>
      </c>
      <c r="AT232" s="150" t="s">
        <v>168</v>
      </c>
      <c r="AU232" s="150" t="s">
        <v>136</v>
      </c>
      <c r="AY232" s="14" t="s">
        <v>129</v>
      </c>
      <c r="BE232" s="151">
        <f t="shared" si="34"/>
        <v>0</v>
      </c>
      <c r="BF232" s="151">
        <f t="shared" si="35"/>
        <v>119.88</v>
      </c>
      <c r="BG232" s="151">
        <f t="shared" si="36"/>
        <v>0</v>
      </c>
      <c r="BH232" s="151">
        <f t="shared" si="37"/>
        <v>0</v>
      </c>
      <c r="BI232" s="151">
        <f t="shared" si="38"/>
        <v>0</v>
      </c>
      <c r="BJ232" s="14" t="s">
        <v>136</v>
      </c>
      <c r="BK232" s="151">
        <f t="shared" si="39"/>
        <v>119.88</v>
      </c>
      <c r="BL232" s="14" t="s">
        <v>721</v>
      </c>
      <c r="BM232" s="150" t="s">
        <v>1243</v>
      </c>
    </row>
    <row r="233" spans="1:65" s="2" customFormat="1" ht="24.2" customHeight="1">
      <c r="A233" s="26"/>
      <c r="B233" s="138"/>
      <c r="C233" s="139" t="s">
        <v>1244</v>
      </c>
      <c r="D233" s="139" t="s">
        <v>131</v>
      </c>
      <c r="E233" s="140" t="s">
        <v>1245</v>
      </c>
      <c r="F233" s="141" t="s">
        <v>1246</v>
      </c>
      <c r="G233" s="142" t="s">
        <v>201</v>
      </c>
      <c r="H233" s="143">
        <v>5</v>
      </c>
      <c r="I233" s="144">
        <v>2.73</v>
      </c>
      <c r="J233" s="144">
        <f t="shared" si="30"/>
        <v>13.65</v>
      </c>
      <c r="K233" s="145"/>
      <c r="L233" s="27"/>
      <c r="M233" s="146" t="s">
        <v>1</v>
      </c>
      <c r="N233" s="147" t="s">
        <v>38</v>
      </c>
      <c r="O233" s="148">
        <v>0</v>
      </c>
      <c r="P233" s="148">
        <f t="shared" si="31"/>
        <v>0</v>
      </c>
      <c r="Q233" s="148">
        <v>0</v>
      </c>
      <c r="R233" s="148">
        <f t="shared" si="32"/>
        <v>0</v>
      </c>
      <c r="S233" s="148">
        <v>0</v>
      </c>
      <c r="T233" s="149">
        <f t="shared" si="33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0" t="s">
        <v>721</v>
      </c>
      <c r="AT233" s="150" t="s">
        <v>131</v>
      </c>
      <c r="AU233" s="150" t="s">
        <v>136</v>
      </c>
      <c r="AY233" s="14" t="s">
        <v>129</v>
      </c>
      <c r="BE233" s="151">
        <f t="shared" si="34"/>
        <v>0</v>
      </c>
      <c r="BF233" s="151">
        <f t="shared" si="35"/>
        <v>13.65</v>
      </c>
      <c r="BG233" s="151">
        <f t="shared" si="36"/>
        <v>0</v>
      </c>
      <c r="BH233" s="151">
        <f t="shared" si="37"/>
        <v>0</v>
      </c>
      <c r="BI233" s="151">
        <f t="shared" si="38"/>
        <v>0</v>
      </c>
      <c r="BJ233" s="14" t="s">
        <v>136</v>
      </c>
      <c r="BK233" s="151">
        <f t="shared" si="39"/>
        <v>13.65</v>
      </c>
      <c r="BL233" s="14" t="s">
        <v>721</v>
      </c>
      <c r="BM233" s="150" t="s">
        <v>1247</v>
      </c>
    </row>
    <row r="234" spans="1:65" s="2" customFormat="1" ht="24.2" customHeight="1">
      <c r="A234" s="26"/>
      <c r="B234" s="138"/>
      <c r="C234" s="152" t="s">
        <v>787</v>
      </c>
      <c r="D234" s="152" t="s">
        <v>168</v>
      </c>
      <c r="E234" s="153" t="s">
        <v>1248</v>
      </c>
      <c r="F234" s="154" t="s">
        <v>1249</v>
      </c>
      <c r="G234" s="155" t="s">
        <v>636</v>
      </c>
      <c r="H234" s="156">
        <v>3.5</v>
      </c>
      <c r="I234" s="157">
        <v>9.73</v>
      </c>
      <c r="J234" s="157">
        <f t="shared" ref="J234:J265" si="40">ROUND(I234*H234,2)</f>
        <v>34.06</v>
      </c>
      <c r="K234" s="158"/>
      <c r="L234" s="159"/>
      <c r="M234" s="160" t="s">
        <v>1</v>
      </c>
      <c r="N234" s="161" t="s">
        <v>38</v>
      </c>
      <c r="O234" s="148">
        <v>0</v>
      </c>
      <c r="P234" s="148">
        <f t="shared" ref="P234:P265" si="41">O234*H234</f>
        <v>0</v>
      </c>
      <c r="Q234" s="148">
        <v>0</v>
      </c>
      <c r="R234" s="148">
        <f t="shared" ref="R234:R265" si="42">Q234*H234</f>
        <v>0</v>
      </c>
      <c r="S234" s="148">
        <v>0</v>
      </c>
      <c r="T234" s="149">
        <f t="shared" ref="T234:T265" si="43">S234*H234</f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0" t="s">
        <v>771</v>
      </c>
      <c r="AT234" s="150" t="s">
        <v>168</v>
      </c>
      <c r="AU234" s="150" t="s">
        <v>136</v>
      </c>
      <c r="AY234" s="14" t="s">
        <v>129</v>
      </c>
      <c r="BE234" s="151">
        <f t="shared" ref="BE234:BE265" si="44">IF(N234="základná",J234,0)</f>
        <v>0</v>
      </c>
      <c r="BF234" s="151">
        <f t="shared" ref="BF234:BF265" si="45">IF(N234="znížená",J234,0)</f>
        <v>34.06</v>
      </c>
      <c r="BG234" s="151">
        <f t="shared" ref="BG234:BG265" si="46">IF(N234="zákl. prenesená",J234,0)</f>
        <v>0</v>
      </c>
      <c r="BH234" s="151">
        <f t="shared" ref="BH234:BH265" si="47">IF(N234="zníž. prenesená",J234,0)</f>
        <v>0</v>
      </c>
      <c r="BI234" s="151">
        <f t="shared" ref="BI234:BI265" si="48">IF(N234="nulová",J234,0)</f>
        <v>0</v>
      </c>
      <c r="BJ234" s="14" t="s">
        <v>136</v>
      </c>
      <c r="BK234" s="151">
        <f t="shared" ref="BK234:BK265" si="49">ROUND(I234*H234,2)</f>
        <v>34.06</v>
      </c>
      <c r="BL234" s="14" t="s">
        <v>721</v>
      </c>
      <c r="BM234" s="150" t="s">
        <v>1250</v>
      </c>
    </row>
    <row r="235" spans="1:65" s="2" customFormat="1" ht="24.2" customHeight="1">
      <c r="A235" s="26"/>
      <c r="B235" s="138"/>
      <c r="C235" s="139" t="s">
        <v>1251</v>
      </c>
      <c r="D235" s="139" t="s">
        <v>131</v>
      </c>
      <c r="E235" s="140" t="s">
        <v>1252</v>
      </c>
      <c r="F235" s="141" t="s">
        <v>1253</v>
      </c>
      <c r="G235" s="142" t="s">
        <v>201</v>
      </c>
      <c r="H235" s="143">
        <v>150</v>
      </c>
      <c r="I235" s="144">
        <v>6.42</v>
      </c>
      <c r="J235" s="144">
        <f t="shared" si="40"/>
        <v>963</v>
      </c>
      <c r="K235" s="145"/>
      <c r="L235" s="27"/>
      <c r="M235" s="146" t="s">
        <v>1</v>
      </c>
      <c r="N235" s="147" t="s">
        <v>38</v>
      </c>
      <c r="O235" s="148">
        <v>0</v>
      </c>
      <c r="P235" s="148">
        <f t="shared" si="41"/>
        <v>0</v>
      </c>
      <c r="Q235" s="148">
        <v>0</v>
      </c>
      <c r="R235" s="148">
        <f t="shared" si="42"/>
        <v>0</v>
      </c>
      <c r="S235" s="148">
        <v>0</v>
      </c>
      <c r="T235" s="149">
        <f t="shared" si="43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0" t="s">
        <v>721</v>
      </c>
      <c r="AT235" s="150" t="s">
        <v>131</v>
      </c>
      <c r="AU235" s="150" t="s">
        <v>136</v>
      </c>
      <c r="AY235" s="14" t="s">
        <v>129</v>
      </c>
      <c r="BE235" s="151">
        <f t="shared" si="44"/>
        <v>0</v>
      </c>
      <c r="BF235" s="151">
        <f t="shared" si="45"/>
        <v>963</v>
      </c>
      <c r="BG235" s="151">
        <f t="shared" si="46"/>
        <v>0</v>
      </c>
      <c r="BH235" s="151">
        <f t="shared" si="47"/>
        <v>0</v>
      </c>
      <c r="BI235" s="151">
        <f t="shared" si="48"/>
        <v>0</v>
      </c>
      <c r="BJ235" s="14" t="s">
        <v>136</v>
      </c>
      <c r="BK235" s="151">
        <f t="shared" si="49"/>
        <v>963</v>
      </c>
      <c r="BL235" s="14" t="s">
        <v>721</v>
      </c>
      <c r="BM235" s="150" t="s">
        <v>1254</v>
      </c>
    </row>
    <row r="236" spans="1:65" s="2" customFormat="1" ht="14.45" customHeight="1">
      <c r="A236" s="26"/>
      <c r="B236" s="138"/>
      <c r="C236" s="152" t="s">
        <v>790</v>
      </c>
      <c r="D236" s="152" t="s">
        <v>168</v>
      </c>
      <c r="E236" s="153" t="s">
        <v>1255</v>
      </c>
      <c r="F236" s="154" t="s">
        <v>1256</v>
      </c>
      <c r="G236" s="155" t="s">
        <v>636</v>
      </c>
      <c r="H236" s="156">
        <v>20.3</v>
      </c>
      <c r="I236" s="157">
        <v>5.8</v>
      </c>
      <c r="J236" s="157">
        <f t="shared" si="40"/>
        <v>117.74</v>
      </c>
      <c r="K236" s="158"/>
      <c r="L236" s="159"/>
      <c r="M236" s="160" t="s">
        <v>1</v>
      </c>
      <c r="N236" s="161" t="s">
        <v>38</v>
      </c>
      <c r="O236" s="148">
        <v>0</v>
      </c>
      <c r="P236" s="148">
        <f t="shared" si="41"/>
        <v>0</v>
      </c>
      <c r="Q236" s="148">
        <v>0</v>
      </c>
      <c r="R236" s="148">
        <f t="shared" si="42"/>
        <v>0</v>
      </c>
      <c r="S236" s="148">
        <v>0</v>
      </c>
      <c r="T236" s="149">
        <f t="shared" si="43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0" t="s">
        <v>771</v>
      </c>
      <c r="AT236" s="150" t="s">
        <v>168</v>
      </c>
      <c r="AU236" s="150" t="s">
        <v>136</v>
      </c>
      <c r="AY236" s="14" t="s">
        <v>129</v>
      </c>
      <c r="BE236" s="151">
        <f t="shared" si="44"/>
        <v>0</v>
      </c>
      <c r="BF236" s="151">
        <f t="shared" si="45"/>
        <v>117.74</v>
      </c>
      <c r="BG236" s="151">
        <f t="shared" si="46"/>
        <v>0</v>
      </c>
      <c r="BH236" s="151">
        <f t="shared" si="47"/>
        <v>0</v>
      </c>
      <c r="BI236" s="151">
        <f t="shared" si="48"/>
        <v>0</v>
      </c>
      <c r="BJ236" s="14" t="s">
        <v>136</v>
      </c>
      <c r="BK236" s="151">
        <f t="shared" si="49"/>
        <v>117.74</v>
      </c>
      <c r="BL236" s="14" t="s">
        <v>721</v>
      </c>
      <c r="BM236" s="150" t="s">
        <v>1257</v>
      </c>
    </row>
    <row r="237" spans="1:65" s="2" customFormat="1" ht="24.2" customHeight="1">
      <c r="A237" s="26"/>
      <c r="B237" s="138"/>
      <c r="C237" s="152" t="s">
        <v>1258</v>
      </c>
      <c r="D237" s="152" t="s">
        <v>168</v>
      </c>
      <c r="E237" s="153" t="s">
        <v>1259</v>
      </c>
      <c r="F237" s="154" t="s">
        <v>1260</v>
      </c>
      <c r="G237" s="155" t="s">
        <v>815</v>
      </c>
      <c r="H237" s="156">
        <v>40</v>
      </c>
      <c r="I237" s="157">
        <v>0.8</v>
      </c>
      <c r="J237" s="157">
        <f t="shared" si="40"/>
        <v>32</v>
      </c>
      <c r="K237" s="158"/>
      <c r="L237" s="159"/>
      <c r="M237" s="160" t="s">
        <v>1</v>
      </c>
      <c r="N237" s="161" t="s">
        <v>38</v>
      </c>
      <c r="O237" s="148">
        <v>0</v>
      </c>
      <c r="P237" s="148">
        <f t="shared" si="41"/>
        <v>0</v>
      </c>
      <c r="Q237" s="148">
        <v>0</v>
      </c>
      <c r="R237" s="148">
        <f t="shared" si="42"/>
        <v>0</v>
      </c>
      <c r="S237" s="148">
        <v>0</v>
      </c>
      <c r="T237" s="149">
        <f t="shared" si="43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0" t="s">
        <v>771</v>
      </c>
      <c r="AT237" s="150" t="s">
        <v>168</v>
      </c>
      <c r="AU237" s="150" t="s">
        <v>136</v>
      </c>
      <c r="AY237" s="14" t="s">
        <v>129</v>
      </c>
      <c r="BE237" s="151">
        <f t="shared" si="44"/>
        <v>0</v>
      </c>
      <c r="BF237" s="151">
        <f t="shared" si="45"/>
        <v>32</v>
      </c>
      <c r="BG237" s="151">
        <f t="shared" si="46"/>
        <v>0</v>
      </c>
      <c r="BH237" s="151">
        <f t="shared" si="47"/>
        <v>0</v>
      </c>
      <c r="BI237" s="151">
        <f t="shared" si="48"/>
        <v>0</v>
      </c>
      <c r="BJ237" s="14" t="s">
        <v>136</v>
      </c>
      <c r="BK237" s="151">
        <f t="shared" si="49"/>
        <v>32</v>
      </c>
      <c r="BL237" s="14" t="s">
        <v>721</v>
      </c>
      <c r="BM237" s="150" t="s">
        <v>1261</v>
      </c>
    </row>
    <row r="238" spans="1:65" s="2" customFormat="1" ht="24.2" customHeight="1">
      <c r="A238" s="26"/>
      <c r="B238" s="138"/>
      <c r="C238" s="152" t="s">
        <v>793</v>
      </c>
      <c r="D238" s="152" t="s">
        <v>168</v>
      </c>
      <c r="E238" s="153" t="s">
        <v>1262</v>
      </c>
      <c r="F238" s="154" t="s">
        <v>1263</v>
      </c>
      <c r="G238" s="155" t="s">
        <v>815</v>
      </c>
      <c r="H238" s="156">
        <v>10</v>
      </c>
      <c r="I238" s="157">
        <v>2.59</v>
      </c>
      <c r="J238" s="157">
        <f t="shared" si="40"/>
        <v>25.9</v>
      </c>
      <c r="K238" s="158"/>
      <c r="L238" s="159"/>
      <c r="M238" s="160" t="s">
        <v>1</v>
      </c>
      <c r="N238" s="161" t="s">
        <v>38</v>
      </c>
      <c r="O238" s="148">
        <v>0</v>
      </c>
      <c r="P238" s="148">
        <f t="shared" si="41"/>
        <v>0</v>
      </c>
      <c r="Q238" s="148">
        <v>0</v>
      </c>
      <c r="R238" s="148">
        <f t="shared" si="42"/>
        <v>0</v>
      </c>
      <c r="S238" s="148">
        <v>0</v>
      </c>
      <c r="T238" s="149">
        <f t="shared" si="43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0" t="s">
        <v>771</v>
      </c>
      <c r="AT238" s="150" t="s">
        <v>168</v>
      </c>
      <c r="AU238" s="150" t="s">
        <v>136</v>
      </c>
      <c r="AY238" s="14" t="s">
        <v>129</v>
      </c>
      <c r="BE238" s="151">
        <f t="shared" si="44"/>
        <v>0</v>
      </c>
      <c r="BF238" s="151">
        <f t="shared" si="45"/>
        <v>25.9</v>
      </c>
      <c r="BG238" s="151">
        <f t="shared" si="46"/>
        <v>0</v>
      </c>
      <c r="BH238" s="151">
        <f t="shared" si="47"/>
        <v>0</v>
      </c>
      <c r="BI238" s="151">
        <f t="shared" si="48"/>
        <v>0</v>
      </c>
      <c r="BJ238" s="14" t="s">
        <v>136</v>
      </c>
      <c r="BK238" s="151">
        <f t="shared" si="49"/>
        <v>25.9</v>
      </c>
      <c r="BL238" s="14" t="s">
        <v>721</v>
      </c>
      <c r="BM238" s="150" t="s">
        <v>1264</v>
      </c>
    </row>
    <row r="239" spans="1:65" s="2" customFormat="1" ht="24.2" customHeight="1">
      <c r="A239" s="26"/>
      <c r="B239" s="138"/>
      <c r="C239" s="152" t="s">
        <v>1265</v>
      </c>
      <c r="D239" s="152" t="s">
        <v>168</v>
      </c>
      <c r="E239" s="153" t="s">
        <v>1266</v>
      </c>
      <c r="F239" s="154" t="s">
        <v>1267</v>
      </c>
      <c r="G239" s="155" t="s">
        <v>815</v>
      </c>
      <c r="H239" s="156">
        <v>10</v>
      </c>
      <c r="I239" s="157">
        <v>1.32</v>
      </c>
      <c r="J239" s="157">
        <f t="shared" si="40"/>
        <v>13.2</v>
      </c>
      <c r="K239" s="158"/>
      <c r="L239" s="159"/>
      <c r="M239" s="160" t="s">
        <v>1</v>
      </c>
      <c r="N239" s="161" t="s">
        <v>38</v>
      </c>
      <c r="O239" s="148">
        <v>0</v>
      </c>
      <c r="P239" s="148">
        <f t="shared" si="41"/>
        <v>0</v>
      </c>
      <c r="Q239" s="148">
        <v>0</v>
      </c>
      <c r="R239" s="148">
        <f t="shared" si="42"/>
        <v>0</v>
      </c>
      <c r="S239" s="148">
        <v>0</v>
      </c>
      <c r="T239" s="149">
        <f t="shared" si="43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0" t="s">
        <v>771</v>
      </c>
      <c r="AT239" s="150" t="s">
        <v>168</v>
      </c>
      <c r="AU239" s="150" t="s">
        <v>136</v>
      </c>
      <c r="AY239" s="14" t="s">
        <v>129</v>
      </c>
      <c r="BE239" s="151">
        <f t="shared" si="44"/>
        <v>0</v>
      </c>
      <c r="BF239" s="151">
        <f t="shared" si="45"/>
        <v>13.2</v>
      </c>
      <c r="BG239" s="151">
        <f t="shared" si="46"/>
        <v>0</v>
      </c>
      <c r="BH239" s="151">
        <f t="shared" si="47"/>
        <v>0</v>
      </c>
      <c r="BI239" s="151">
        <f t="shared" si="48"/>
        <v>0</v>
      </c>
      <c r="BJ239" s="14" t="s">
        <v>136</v>
      </c>
      <c r="BK239" s="151">
        <f t="shared" si="49"/>
        <v>13.2</v>
      </c>
      <c r="BL239" s="14" t="s">
        <v>721</v>
      </c>
      <c r="BM239" s="150" t="s">
        <v>1268</v>
      </c>
    </row>
    <row r="240" spans="1:65" s="2" customFormat="1" ht="24.2" customHeight="1">
      <c r="A240" s="26"/>
      <c r="B240" s="138"/>
      <c r="C240" s="152" t="s">
        <v>796</v>
      </c>
      <c r="D240" s="152" t="s">
        <v>168</v>
      </c>
      <c r="E240" s="153" t="s">
        <v>1269</v>
      </c>
      <c r="F240" s="154" t="s">
        <v>1270</v>
      </c>
      <c r="G240" s="155" t="s">
        <v>815</v>
      </c>
      <c r="H240" s="156">
        <v>160</v>
      </c>
      <c r="I240" s="157">
        <v>0.49</v>
      </c>
      <c r="J240" s="157">
        <f t="shared" si="40"/>
        <v>78.400000000000006</v>
      </c>
      <c r="K240" s="158"/>
      <c r="L240" s="159"/>
      <c r="M240" s="160" t="s">
        <v>1</v>
      </c>
      <c r="N240" s="161" t="s">
        <v>38</v>
      </c>
      <c r="O240" s="148">
        <v>0</v>
      </c>
      <c r="P240" s="148">
        <f t="shared" si="41"/>
        <v>0</v>
      </c>
      <c r="Q240" s="148">
        <v>0</v>
      </c>
      <c r="R240" s="148">
        <f t="shared" si="42"/>
        <v>0</v>
      </c>
      <c r="S240" s="148">
        <v>0</v>
      </c>
      <c r="T240" s="149">
        <f t="shared" si="43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0" t="s">
        <v>771</v>
      </c>
      <c r="AT240" s="150" t="s">
        <v>168</v>
      </c>
      <c r="AU240" s="150" t="s">
        <v>136</v>
      </c>
      <c r="AY240" s="14" t="s">
        <v>129</v>
      </c>
      <c r="BE240" s="151">
        <f t="shared" si="44"/>
        <v>0</v>
      </c>
      <c r="BF240" s="151">
        <f t="shared" si="45"/>
        <v>78.400000000000006</v>
      </c>
      <c r="BG240" s="151">
        <f t="shared" si="46"/>
        <v>0</v>
      </c>
      <c r="BH240" s="151">
        <f t="shared" si="47"/>
        <v>0</v>
      </c>
      <c r="BI240" s="151">
        <f t="shared" si="48"/>
        <v>0</v>
      </c>
      <c r="BJ240" s="14" t="s">
        <v>136</v>
      </c>
      <c r="BK240" s="151">
        <f t="shared" si="49"/>
        <v>78.400000000000006</v>
      </c>
      <c r="BL240" s="14" t="s">
        <v>721</v>
      </c>
      <c r="BM240" s="150" t="s">
        <v>1271</v>
      </c>
    </row>
    <row r="241" spans="1:65" s="2" customFormat="1" ht="24.2" customHeight="1">
      <c r="A241" s="26"/>
      <c r="B241" s="138"/>
      <c r="C241" s="139" t="s">
        <v>1272</v>
      </c>
      <c r="D241" s="139" t="s">
        <v>131</v>
      </c>
      <c r="E241" s="140" t="s">
        <v>1273</v>
      </c>
      <c r="F241" s="141" t="s">
        <v>1274</v>
      </c>
      <c r="G241" s="142" t="s">
        <v>815</v>
      </c>
      <c r="H241" s="143">
        <v>1</v>
      </c>
      <c r="I241" s="144">
        <v>12.97</v>
      </c>
      <c r="J241" s="144">
        <f t="shared" si="40"/>
        <v>12.97</v>
      </c>
      <c r="K241" s="145"/>
      <c r="L241" s="27"/>
      <c r="M241" s="146" t="s">
        <v>1</v>
      </c>
      <c r="N241" s="147" t="s">
        <v>38</v>
      </c>
      <c r="O241" s="148">
        <v>0</v>
      </c>
      <c r="P241" s="148">
        <f t="shared" si="41"/>
        <v>0</v>
      </c>
      <c r="Q241" s="148">
        <v>0</v>
      </c>
      <c r="R241" s="148">
        <f t="shared" si="42"/>
        <v>0</v>
      </c>
      <c r="S241" s="148">
        <v>0</v>
      </c>
      <c r="T241" s="149">
        <f t="shared" si="43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0" t="s">
        <v>721</v>
      </c>
      <c r="AT241" s="150" t="s">
        <v>131</v>
      </c>
      <c r="AU241" s="150" t="s">
        <v>136</v>
      </c>
      <c r="AY241" s="14" t="s">
        <v>129</v>
      </c>
      <c r="BE241" s="151">
        <f t="shared" si="44"/>
        <v>0</v>
      </c>
      <c r="BF241" s="151">
        <f t="shared" si="45"/>
        <v>12.97</v>
      </c>
      <c r="BG241" s="151">
        <f t="shared" si="46"/>
        <v>0</v>
      </c>
      <c r="BH241" s="151">
        <f t="shared" si="47"/>
        <v>0</v>
      </c>
      <c r="BI241" s="151">
        <f t="shared" si="48"/>
        <v>0</v>
      </c>
      <c r="BJ241" s="14" t="s">
        <v>136</v>
      </c>
      <c r="BK241" s="151">
        <f t="shared" si="49"/>
        <v>12.97</v>
      </c>
      <c r="BL241" s="14" t="s">
        <v>721</v>
      </c>
      <c r="BM241" s="150" t="s">
        <v>1275</v>
      </c>
    </row>
    <row r="242" spans="1:65" s="2" customFormat="1" ht="24.2" customHeight="1">
      <c r="A242" s="26"/>
      <c r="B242" s="138"/>
      <c r="C242" s="152" t="s">
        <v>1082</v>
      </c>
      <c r="D242" s="152" t="s">
        <v>168</v>
      </c>
      <c r="E242" s="153" t="s">
        <v>1276</v>
      </c>
      <c r="F242" s="154" t="s">
        <v>1277</v>
      </c>
      <c r="G242" s="155" t="s">
        <v>815</v>
      </c>
      <c r="H242" s="156">
        <v>1</v>
      </c>
      <c r="I242" s="157">
        <v>6.72</v>
      </c>
      <c r="J242" s="157">
        <f t="shared" si="40"/>
        <v>6.72</v>
      </c>
      <c r="K242" s="158"/>
      <c r="L242" s="159"/>
      <c r="M242" s="160" t="s">
        <v>1</v>
      </c>
      <c r="N242" s="161" t="s">
        <v>38</v>
      </c>
      <c r="O242" s="148">
        <v>0</v>
      </c>
      <c r="P242" s="148">
        <f t="shared" si="41"/>
        <v>0</v>
      </c>
      <c r="Q242" s="148">
        <v>0</v>
      </c>
      <c r="R242" s="148">
        <f t="shared" si="42"/>
        <v>0</v>
      </c>
      <c r="S242" s="148">
        <v>0</v>
      </c>
      <c r="T242" s="149">
        <f t="shared" si="43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0" t="s">
        <v>771</v>
      </c>
      <c r="AT242" s="150" t="s">
        <v>168</v>
      </c>
      <c r="AU242" s="150" t="s">
        <v>136</v>
      </c>
      <c r="AY242" s="14" t="s">
        <v>129</v>
      </c>
      <c r="BE242" s="151">
        <f t="shared" si="44"/>
        <v>0</v>
      </c>
      <c r="BF242" s="151">
        <f t="shared" si="45"/>
        <v>6.72</v>
      </c>
      <c r="BG242" s="151">
        <f t="shared" si="46"/>
        <v>0</v>
      </c>
      <c r="BH242" s="151">
        <f t="shared" si="47"/>
        <v>0</v>
      </c>
      <c r="BI242" s="151">
        <f t="shared" si="48"/>
        <v>0</v>
      </c>
      <c r="BJ242" s="14" t="s">
        <v>136</v>
      </c>
      <c r="BK242" s="151">
        <f t="shared" si="49"/>
        <v>6.72</v>
      </c>
      <c r="BL242" s="14" t="s">
        <v>721</v>
      </c>
      <c r="BM242" s="150" t="s">
        <v>1278</v>
      </c>
    </row>
    <row r="243" spans="1:65" s="2" customFormat="1" ht="24.2" customHeight="1">
      <c r="A243" s="26"/>
      <c r="B243" s="138"/>
      <c r="C243" s="152" t="s">
        <v>1279</v>
      </c>
      <c r="D243" s="152" t="s">
        <v>168</v>
      </c>
      <c r="E243" s="153" t="s">
        <v>1280</v>
      </c>
      <c r="F243" s="154" t="s">
        <v>1281</v>
      </c>
      <c r="G243" s="155" t="s">
        <v>815</v>
      </c>
      <c r="H243" s="156">
        <v>2</v>
      </c>
      <c r="I243" s="157">
        <v>1</v>
      </c>
      <c r="J243" s="157">
        <f t="shared" si="40"/>
        <v>2</v>
      </c>
      <c r="K243" s="158"/>
      <c r="L243" s="159"/>
      <c r="M243" s="160" t="s">
        <v>1</v>
      </c>
      <c r="N243" s="161" t="s">
        <v>38</v>
      </c>
      <c r="O243" s="148">
        <v>0</v>
      </c>
      <c r="P243" s="148">
        <f t="shared" si="41"/>
        <v>0</v>
      </c>
      <c r="Q243" s="148">
        <v>0</v>
      </c>
      <c r="R243" s="148">
        <f t="shared" si="42"/>
        <v>0</v>
      </c>
      <c r="S243" s="148">
        <v>0</v>
      </c>
      <c r="T243" s="149">
        <f t="shared" si="43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0" t="s">
        <v>771</v>
      </c>
      <c r="AT243" s="150" t="s">
        <v>168</v>
      </c>
      <c r="AU243" s="150" t="s">
        <v>136</v>
      </c>
      <c r="AY243" s="14" t="s">
        <v>129</v>
      </c>
      <c r="BE243" s="151">
        <f t="shared" si="44"/>
        <v>0</v>
      </c>
      <c r="BF243" s="151">
        <f t="shared" si="45"/>
        <v>2</v>
      </c>
      <c r="BG243" s="151">
        <f t="shared" si="46"/>
        <v>0</v>
      </c>
      <c r="BH243" s="151">
        <f t="shared" si="47"/>
        <v>0</v>
      </c>
      <c r="BI243" s="151">
        <f t="shared" si="48"/>
        <v>0</v>
      </c>
      <c r="BJ243" s="14" t="s">
        <v>136</v>
      </c>
      <c r="BK243" s="151">
        <f t="shared" si="49"/>
        <v>2</v>
      </c>
      <c r="BL243" s="14" t="s">
        <v>721</v>
      </c>
      <c r="BM243" s="150" t="s">
        <v>1282</v>
      </c>
    </row>
    <row r="244" spans="1:65" s="2" customFormat="1" ht="24.2" customHeight="1">
      <c r="A244" s="26"/>
      <c r="B244" s="138"/>
      <c r="C244" s="139" t="s">
        <v>1085</v>
      </c>
      <c r="D244" s="139" t="s">
        <v>131</v>
      </c>
      <c r="E244" s="140" t="s">
        <v>1283</v>
      </c>
      <c r="F244" s="141" t="s">
        <v>1284</v>
      </c>
      <c r="G244" s="142" t="s">
        <v>815</v>
      </c>
      <c r="H244" s="143">
        <v>40</v>
      </c>
      <c r="I244" s="144">
        <v>4.09</v>
      </c>
      <c r="J244" s="144">
        <f t="shared" si="40"/>
        <v>163.6</v>
      </c>
      <c r="K244" s="145"/>
      <c r="L244" s="27"/>
      <c r="M244" s="146" t="s">
        <v>1</v>
      </c>
      <c r="N244" s="147" t="s">
        <v>38</v>
      </c>
      <c r="O244" s="148">
        <v>0</v>
      </c>
      <c r="P244" s="148">
        <f t="shared" si="41"/>
        <v>0</v>
      </c>
      <c r="Q244" s="148">
        <v>0</v>
      </c>
      <c r="R244" s="148">
        <f t="shared" si="42"/>
        <v>0</v>
      </c>
      <c r="S244" s="148">
        <v>0</v>
      </c>
      <c r="T244" s="149">
        <f t="shared" si="43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0" t="s">
        <v>721</v>
      </c>
      <c r="AT244" s="150" t="s">
        <v>131</v>
      </c>
      <c r="AU244" s="150" t="s">
        <v>136</v>
      </c>
      <c r="AY244" s="14" t="s">
        <v>129</v>
      </c>
      <c r="BE244" s="151">
        <f t="shared" si="44"/>
        <v>0</v>
      </c>
      <c r="BF244" s="151">
        <f t="shared" si="45"/>
        <v>163.6</v>
      </c>
      <c r="BG244" s="151">
        <f t="shared" si="46"/>
        <v>0</v>
      </c>
      <c r="BH244" s="151">
        <f t="shared" si="47"/>
        <v>0</v>
      </c>
      <c r="BI244" s="151">
        <f t="shared" si="48"/>
        <v>0</v>
      </c>
      <c r="BJ244" s="14" t="s">
        <v>136</v>
      </c>
      <c r="BK244" s="151">
        <f t="shared" si="49"/>
        <v>163.6</v>
      </c>
      <c r="BL244" s="14" t="s">
        <v>721</v>
      </c>
      <c r="BM244" s="150" t="s">
        <v>1285</v>
      </c>
    </row>
    <row r="245" spans="1:65" s="2" customFormat="1" ht="24.2" customHeight="1">
      <c r="A245" s="26"/>
      <c r="B245" s="138"/>
      <c r="C245" s="152" t="s">
        <v>1286</v>
      </c>
      <c r="D245" s="152" t="s">
        <v>168</v>
      </c>
      <c r="E245" s="153" t="s">
        <v>1287</v>
      </c>
      <c r="F245" s="154" t="s">
        <v>1288</v>
      </c>
      <c r="G245" s="155" t="s">
        <v>815</v>
      </c>
      <c r="H245" s="156">
        <v>33</v>
      </c>
      <c r="I245" s="157">
        <v>0.45</v>
      </c>
      <c r="J245" s="157">
        <f t="shared" si="40"/>
        <v>14.85</v>
      </c>
      <c r="K245" s="158"/>
      <c r="L245" s="159"/>
      <c r="M245" s="160" t="s">
        <v>1</v>
      </c>
      <c r="N245" s="161" t="s">
        <v>38</v>
      </c>
      <c r="O245" s="148">
        <v>0</v>
      </c>
      <c r="P245" s="148">
        <f t="shared" si="41"/>
        <v>0</v>
      </c>
      <c r="Q245" s="148">
        <v>0</v>
      </c>
      <c r="R245" s="148">
        <f t="shared" si="42"/>
        <v>0</v>
      </c>
      <c r="S245" s="148">
        <v>0</v>
      </c>
      <c r="T245" s="149">
        <f t="shared" si="43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0" t="s">
        <v>771</v>
      </c>
      <c r="AT245" s="150" t="s">
        <v>168</v>
      </c>
      <c r="AU245" s="150" t="s">
        <v>136</v>
      </c>
      <c r="AY245" s="14" t="s">
        <v>129</v>
      </c>
      <c r="BE245" s="151">
        <f t="shared" si="44"/>
        <v>0</v>
      </c>
      <c r="BF245" s="151">
        <f t="shared" si="45"/>
        <v>14.85</v>
      </c>
      <c r="BG245" s="151">
        <f t="shared" si="46"/>
        <v>0</v>
      </c>
      <c r="BH245" s="151">
        <f t="shared" si="47"/>
        <v>0</v>
      </c>
      <c r="BI245" s="151">
        <f t="shared" si="48"/>
        <v>0</v>
      </c>
      <c r="BJ245" s="14" t="s">
        <v>136</v>
      </c>
      <c r="BK245" s="151">
        <f t="shared" si="49"/>
        <v>14.85</v>
      </c>
      <c r="BL245" s="14" t="s">
        <v>721</v>
      </c>
      <c r="BM245" s="150" t="s">
        <v>1289</v>
      </c>
    </row>
    <row r="246" spans="1:65" s="2" customFormat="1" ht="24.2" customHeight="1">
      <c r="A246" s="26"/>
      <c r="B246" s="138"/>
      <c r="C246" s="152" t="s">
        <v>1088</v>
      </c>
      <c r="D246" s="152" t="s">
        <v>168</v>
      </c>
      <c r="E246" s="153" t="s">
        <v>1290</v>
      </c>
      <c r="F246" s="154" t="s">
        <v>1291</v>
      </c>
      <c r="G246" s="155" t="s">
        <v>815</v>
      </c>
      <c r="H246" s="156">
        <v>7</v>
      </c>
      <c r="I246" s="157">
        <v>0.91</v>
      </c>
      <c r="J246" s="157">
        <f t="shared" si="40"/>
        <v>6.37</v>
      </c>
      <c r="K246" s="158"/>
      <c r="L246" s="159"/>
      <c r="M246" s="160" t="s">
        <v>1</v>
      </c>
      <c r="N246" s="161" t="s">
        <v>38</v>
      </c>
      <c r="O246" s="148">
        <v>0</v>
      </c>
      <c r="P246" s="148">
        <f t="shared" si="41"/>
        <v>0</v>
      </c>
      <c r="Q246" s="148">
        <v>0</v>
      </c>
      <c r="R246" s="148">
        <f t="shared" si="42"/>
        <v>0</v>
      </c>
      <c r="S246" s="148">
        <v>0</v>
      </c>
      <c r="T246" s="149">
        <f t="shared" si="43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0" t="s">
        <v>771</v>
      </c>
      <c r="AT246" s="150" t="s">
        <v>168</v>
      </c>
      <c r="AU246" s="150" t="s">
        <v>136</v>
      </c>
      <c r="AY246" s="14" t="s">
        <v>129</v>
      </c>
      <c r="BE246" s="151">
        <f t="shared" si="44"/>
        <v>0</v>
      </c>
      <c r="BF246" s="151">
        <f t="shared" si="45"/>
        <v>6.37</v>
      </c>
      <c r="BG246" s="151">
        <f t="shared" si="46"/>
        <v>0</v>
      </c>
      <c r="BH246" s="151">
        <f t="shared" si="47"/>
        <v>0</v>
      </c>
      <c r="BI246" s="151">
        <f t="shared" si="48"/>
        <v>0</v>
      </c>
      <c r="BJ246" s="14" t="s">
        <v>136</v>
      </c>
      <c r="BK246" s="151">
        <f t="shared" si="49"/>
        <v>6.37</v>
      </c>
      <c r="BL246" s="14" t="s">
        <v>721</v>
      </c>
      <c r="BM246" s="150" t="s">
        <v>1292</v>
      </c>
    </row>
    <row r="247" spans="1:65" s="2" customFormat="1" ht="24.2" customHeight="1">
      <c r="A247" s="26"/>
      <c r="B247" s="138"/>
      <c r="C247" s="139" t="s">
        <v>1293</v>
      </c>
      <c r="D247" s="139" t="s">
        <v>131</v>
      </c>
      <c r="E247" s="140" t="s">
        <v>1294</v>
      </c>
      <c r="F247" s="141" t="s">
        <v>1295</v>
      </c>
      <c r="G247" s="142" t="s">
        <v>815</v>
      </c>
      <c r="H247" s="143">
        <v>40</v>
      </c>
      <c r="I247" s="144">
        <v>5.7</v>
      </c>
      <c r="J247" s="144">
        <f t="shared" si="40"/>
        <v>228</v>
      </c>
      <c r="K247" s="145"/>
      <c r="L247" s="27"/>
      <c r="M247" s="146" t="s">
        <v>1</v>
      </c>
      <c r="N247" s="147" t="s">
        <v>38</v>
      </c>
      <c r="O247" s="148">
        <v>0</v>
      </c>
      <c r="P247" s="148">
        <f t="shared" si="41"/>
        <v>0</v>
      </c>
      <c r="Q247" s="148">
        <v>0</v>
      </c>
      <c r="R247" s="148">
        <f t="shared" si="42"/>
        <v>0</v>
      </c>
      <c r="S247" s="148">
        <v>0</v>
      </c>
      <c r="T247" s="149">
        <f t="shared" si="43"/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50" t="s">
        <v>721</v>
      </c>
      <c r="AT247" s="150" t="s">
        <v>131</v>
      </c>
      <c r="AU247" s="150" t="s">
        <v>136</v>
      </c>
      <c r="AY247" s="14" t="s">
        <v>129</v>
      </c>
      <c r="BE247" s="151">
        <f t="shared" si="44"/>
        <v>0</v>
      </c>
      <c r="BF247" s="151">
        <f t="shared" si="45"/>
        <v>228</v>
      </c>
      <c r="BG247" s="151">
        <f t="shared" si="46"/>
        <v>0</v>
      </c>
      <c r="BH247" s="151">
        <f t="shared" si="47"/>
        <v>0</v>
      </c>
      <c r="BI247" s="151">
        <f t="shared" si="48"/>
        <v>0</v>
      </c>
      <c r="BJ247" s="14" t="s">
        <v>136</v>
      </c>
      <c r="BK247" s="151">
        <f t="shared" si="49"/>
        <v>228</v>
      </c>
      <c r="BL247" s="14" t="s">
        <v>721</v>
      </c>
      <c r="BM247" s="150" t="s">
        <v>1296</v>
      </c>
    </row>
    <row r="248" spans="1:65" s="2" customFormat="1" ht="24.2" customHeight="1">
      <c r="A248" s="26"/>
      <c r="B248" s="138"/>
      <c r="C248" s="152" t="s">
        <v>1091</v>
      </c>
      <c r="D248" s="152" t="s">
        <v>168</v>
      </c>
      <c r="E248" s="153" t="s">
        <v>1297</v>
      </c>
      <c r="F248" s="154" t="s">
        <v>1298</v>
      </c>
      <c r="G248" s="155" t="s">
        <v>815</v>
      </c>
      <c r="H248" s="156">
        <v>1</v>
      </c>
      <c r="I248" s="157">
        <v>1.27</v>
      </c>
      <c r="J248" s="157">
        <f t="shared" si="40"/>
        <v>1.27</v>
      </c>
      <c r="K248" s="158"/>
      <c r="L248" s="159"/>
      <c r="M248" s="160" t="s">
        <v>1</v>
      </c>
      <c r="N248" s="161" t="s">
        <v>38</v>
      </c>
      <c r="O248" s="148">
        <v>0</v>
      </c>
      <c r="P248" s="148">
        <f t="shared" si="41"/>
        <v>0</v>
      </c>
      <c r="Q248" s="148">
        <v>0</v>
      </c>
      <c r="R248" s="148">
        <f t="shared" si="42"/>
        <v>0</v>
      </c>
      <c r="S248" s="148">
        <v>0</v>
      </c>
      <c r="T248" s="149">
        <f t="shared" si="43"/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0" t="s">
        <v>771</v>
      </c>
      <c r="AT248" s="150" t="s">
        <v>168</v>
      </c>
      <c r="AU248" s="150" t="s">
        <v>136</v>
      </c>
      <c r="AY248" s="14" t="s">
        <v>129</v>
      </c>
      <c r="BE248" s="151">
        <f t="shared" si="44"/>
        <v>0</v>
      </c>
      <c r="BF248" s="151">
        <f t="shared" si="45"/>
        <v>1.27</v>
      </c>
      <c r="BG248" s="151">
        <f t="shared" si="46"/>
        <v>0</v>
      </c>
      <c r="BH248" s="151">
        <f t="shared" si="47"/>
        <v>0</v>
      </c>
      <c r="BI248" s="151">
        <f t="shared" si="48"/>
        <v>0</v>
      </c>
      <c r="BJ248" s="14" t="s">
        <v>136</v>
      </c>
      <c r="BK248" s="151">
        <f t="shared" si="49"/>
        <v>1.27</v>
      </c>
      <c r="BL248" s="14" t="s">
        <v>721</v>
      </c>
      <c r="BM248" s="150" t="s">
        <v>1299</v>
      </c>
    </row>
    <row r="249" spans="1:65" s="2" customFormat="1" ht="24.2" customHeight="1">
      <c r="A249" s="26"/>
      <c r="B249" s="138"/>
      <c r="C249" s="152" t="s">
        <v>1300</v>
      </c>
      <c r="D249" s="152" t="s">
        <v>168</v>
      </c>
      <c r="E249" s="153" t="s">
        <v>1301</v>
      </c>
      <c r="F249" s="154" t="s">
        <v>1302</v>
      </c>
      <c r="G249" s="155" t="s">
        <v>815</v>
      </c>
      <c r="H249" s="156">
        <v>9</v>
      </c>
      <c r="I249" s="157">
        <v>1.31</v>
      </c>
      <c r="J249" s="157">
        <f t="shared" si="40"/>
        <v>11.79</v>
      </c>
      <c r="K249" s="158"/>
      <c r="L249" s="159"/>
      <c r="M249" s="160" t="s">
        <v>1</v>
      </c>
      <c r="N249" s="161" t="s">
        <v>38</v>
      </c>
      <c r="O249" s="148">
        <v>0</v>
      </c>
      <c r="P249" s="148">
        <f t="shared" si="41"/>
        <v>0</v>
      </c>
      <c r="Q249" s="148">
        <v>0</v>
      </c>
      <c r="R249" s="148">
        <f t="shared" si="42"/>
        <v>0</v>
      </c>
      <c r="S249" s="148">
        <v>0</v>
      </c>
      <c r="T249" s="149">
        <f t="shared" si="43"/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0" t="s">
        <v>771</v>
      </c>
      <c r="AT249" s="150" t="s">
        <v>168</v>
      </c>
      <c r="AU249" s="150" t="s">
        <v>136</v>
      </c>
      <c r="AY249" s="14" t="s">
        <v>129</v>
      </c>
      <c r="BE249" s="151">
        <f t="shared" si="44"/>
        <v>0</v>
      </c>
      <c r="BF249" s="151">
        <f t="shared" si="45"/>
        <v>11.79</v>
      </c>
      <c r="BG249" s="151">
        <f t="shared" si="46"/>
        <v>0</v>
      </c>
      <c r="BH249" s="151">
        <f t="shared" si="47"/>
        <v>0</v>
      </c>
      <c r="BI249" s="151">
        <f t="shared" si="48"/>
        <v>0</v>
      </c>
      <c r="BJ249" s="14" t="s">
        <v>136</v>
      </c>
      <c r="BK249" s="151">
        <f t="shared" si="49"/>
        <v>11.79</v>
      </c>
      <c r="BL249" s="14" t="s">
        <v>721</v>
      </c>
      <c r="BM249" s="150" t="s">
        <v>1303</v>
      </c>
    </row>
    <row r="250" spans="1:65" s="2" customFormat="1" ht="14.45" customHeight="1">
      <c r="A250" s="26"/>
      <c r="B250" s="138"/>
      <c r="C250" s="152" t="s">
        <v>1094</v>
      </c>
      <c r="D250" s="152" t="s">
        <v>168</v>
      </c>
      <c r="E250" s="153" t="s">
        <v>1304</v>
      </c>
      <c r="F250" s="154" t="s">
        <v>1305</v>
      </c>
      <c r="G250" s="155" t="s">
        <v>815</v>
      </c>
      <c r="H250" s="156">
        <v>1</v>
      </c>
      <c r="I250" s="157">
        <v>0.76</v>
      </c>
      <c r="J250" s="157">
        <f t="shared" si="40"/>
        <v>0.76</v>
      </c>
      <c r="K250" s="158"/>
      <c r="L250" s="159"/>
      <c r="M250" s="160" t="s">
        <v>1</v>
      </c>
      <c r="N250" s="161" t="s">
        <v>38</v>
      </c>
      <c r="O250" s="148">
        <v>0</v>
      </c>
      <c r="P250" s="148">
        <f t="shared" si="41"/>
        <v>0</v>
      </c>
      <c r="Q250" s="148">
        <v>0</v>
      </c>
      <c r="R250" s="148">
        <f t="shared" si="42"/>
        <v>0</v>
      </c>
      <c r="S250" s="148">
        <v>0</v>
      </c>
      <c r="T250" s="149">
        <f t="shared" si="43"/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50" t="s">
        <v>771</v>
      </c>
      <c r="AT250" s="150" t="s">
        <v>168</v>
      </c>
      <c r="AU250" s="150" t="s">
        <v>136</v>
      </c>
      <c r="AY250" s="14" t="s">
        <v>129</v>
      </c>
      <c r="BE250" s="151">
        <f t="shared" si="44"/>
        <v>0</v>
      </c>
      <c r="BF250" s="151">
        <f t="shared" si="45"/>
        <v>0.76</v>
      </c>
      <c r="BG250" s="151">
        <f t="shared" si="46"/>
        <v>0</v>
      </c>
      <c r="BH250" s="151">
        <f t="shared" si="47"/>
        <v>0</v>
      </c>
      <c r="BI250" s="151">
        <f t="shared" si="48"/>
        <v>0</v>
      </c>
      <c r="BJ250" s="14" t="s">
        <v>136</v>
      </c>
      <c r="BK250" s="151">
        <f t="shared" si="49"/>
        <v>0.76</v>
      </c>
      <c r="BL250" s="14" t="s">
        <v>721</v>
      </c>
      <c r="BM250" s="150" t="s">
        <v>1306</v>
      </c>
    </row>
    <row r="251" spans="1:65" s="2" customFormat="1" ht="24.2" customHeight="1">
      <c r="A251" s="26"/>
      <c r="B251" s="138"/>
      <c r="C251" s="152" t="s">
        <v>1307</v>
      </c>
      <c r="D251" s="152" t="s">
        <v>168</v>
      </c>
      <c r="E251" s="153" t="s">
        <v>1308</v>
      </c>
      <c r="F251" s="154" t="s">
        <v>1309</v>
      </c>
      <c r="G251" s="155" t="s">
        <v>815</v>
      </c>
      <c r="H251" s="156">
        <v>12</v>
      </c>
      <c r="I251" s="157">
        <v>1.03</v>
      </c>
      <c r="J251" s="157">
        <f t="shared" si="40"/>
        <v>12.36</v>
      </c>
      <c r="K251" s="158"/>
      <c r="L251" s="159"/>
      <c r="M251" s="160" t="s">
        <v>1</v>
      </c>
      <c r="N251" s="161" t="s">
        <v>38</v>
      </c>
      <c r="O251" s="148">
        <v>0</v>
      </c>
      <c r="P251" s="148">
        <f t="shared" si="41"/>
        <v>0</v>
      </c>
      <c r="Q251" s="148">
        <v>0</v>
      </c>
      <c r="R251" s="148">
        <f t="shared" si="42"/>
        <v>0</v>
      </c>
      <c r="S251" s="148">
        <v>0</v>
      </c>
      <c r="T251" s="149">
        <f t="shared" si="43"/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0" t="s">
        <v>771</v>
      </c>
      <c r="AT251" s="150" t="s">
        <v>168</v>
      </c>
      <c r="AU251" s="150" t="s">
        <v>136</v>
      </c>
      <c r="AY251" s="14" t="s">
        <v>129</v>
      </c>
      <c r="BE251" s="151">
        <f t="shared" si="44"/>
        <v>0</v>
      </c>
      <c r="BF251" s="151">
        <f t="shared" si="45"/>
        <v>12.36</v>
      </c>
      <c r="BG251" s="151">
        <f t="shared" si="46"/>
        <v>0</v>
      </c>
      <c r="BH251" s="151">
        <f t="shared" si="47"/>
        <v>0</v>
      </c>
      <c r="BI251" s="151">
        <f t="shared" si="48"/>
        <v>0</v>
      </c>
      <c r="BJ251" s="14" t="s">
        <v>136</v>
      </c>
      <c r="BK251" s="151">
        <f t="shared" si="49"/>
        <v>12.36</v>
      </c>
      <c r="BL251" s="14" t="s">
        <v>721</v>
      </c>
      <c r="BM251" s="150" t="s">
        <v>1310</v>
      </c>
    </row>
    <row r="252" spans="1:65" s="2" customFormat="1" ht="14.45" customHeight="1">
      <c r="A252" s="26"/>
      <c r="B252" s="138"/>
      <c r="C252" s="152" t="s">
        <v>1097</v>
      </c>
      <c r="D252" s="152" t="s">
        <v>168</v>
      </c>
      <c r="E252" s="153" t="s">
        <v>1311</v>
      </c>
      <c r="F252" s="154" t="s">
        <v>1312</v>
      </c>
      <c r="G252" s="155" t="s">
        <v>815</v>
      </c>
      <c r="H252" s="156">
        <v>8</v>
      </c>
      <c r="I252" s="157">
        <v>1.28</v>
      </c>
      <c r="J252" s="157">
        <f t="shared" si="40"/>
        <v>10.24</v>
      </c>
      <c r="K252" s="158"/>
      <c r="L252" s="159"/>
      <c r="M252" s="160" t="s">
        <v>1</v>
      </c>
      <c r="N252" s="161" t="s">
        <v>38</v>
      </c>
      <c r="O252" s="148">
        <v>0</v>
      </c>
      <c r="P252" s="148">
        <f t="shared" si="41"/>
        <v>0</v>
      </c>
      <c r="Q252" s="148">
        <v>0</v>
      </c>
      <c r="R252" s="148">
        <f t="shared" si="42"/>
        <v>0</v>
      </c>
      <c r="S252" s="148">
        <v>0</v>
      </c>
      <c r="T252" s="149">
        <f t="shared" si="43"/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50" t="s">
        <v>771</v>
      </c>
      <c r="AT252" s="150" t="s">
        <v>168</v>
      </c>
      <c r="AU252" s="150" t="s">
        <v>136</v>
      </c>
      <c r="AY252" s="14" t="s">
        <v>129</v>
      </c>
      <c r="BE252" s="151">
        <f t="shared" si="44"/>
        <v>0</v>
      </c>
      <c r="BF252" s="151">
        <f t="shared" si="45"/>
        <v>10.24</v>
      </c>
      <c r="BG252" s="151">
        <f t="shared" si="46"/>
        <v>0</v>
      </c>
      <c r="BH252" s="151">
        <f t="shared" si="47"/>
        <v>0</v>
      </c>
      <c r="BI252" s="151">
        <f t="shared" si="48"/>
        <v>0</v>
      </c>
      <c r="BJ252" s="14" t="s">
        <v>136</v>
      </c>
      <c r="BK252" s="151">
        <f t="shared" si="49"/>
        <v>10.24</v>
      </c>
      <c r="BL252" s="14" t="s">
        <v>721</v>
      </c>
      <c r="BM252" s="150" t="s">
        <v>1313</v>
      </c>
    </row>
    <row r="253" spans="1:65" s="2" customFormat="1" ht="24.2" customHeight="1">
      <c r="A253" s="26"/>
      <c r="B253" s="138"/>
      <c r="C253" s="152" t="s">
        <v>1314</v>
      </c>
      <c r="D253" s="152" t="s">
        <v>168</v>
      </c>
      <c r="E253" s="153" t="s">
        <v>1315</v>
      </c>
      <c r="F253" s="154" t="s">
        <v>1316</v>
      </c>
      <c r="G253" s="155" t="s">
        <v>815</v>
      </c>
      <c r="H253" s="156">
        <v>9</v>
      </c>
      <c r="I253" s="157">
        <v>2.2999999999999998</v>
      </c>
      <c r="J253" s="157">
        <f t="shared" si="40"/>
        <v>20.7</v>
      </c>
      <c r="K253" s="158"/>
      <c r="L253" s="159"/>
      <c r="M253" s="160" t="s">
        <v>1</v>
      </c>
      <c r="N253" s="161" t="s">
        <v>38</v>
      </c>
      <c r="O253" s="148">
        <v>0</v>
      </c>
      <c r="P253" s="148">
        <f t="shared" si="41"/>
        <v>0</v>
      </c>
      <c r="Q253" s="148">
        <v>0</v>
      </c>
      <c r="R253" s="148">
        <f t="shared" si="42"/>
        <v>0</v>
      </c>
      <c r="S253" s="148">
        <v>0</v>
      </c>
      <c r="T253" s="149">
        <f t="shared" si="43"/>
        <v>0</v>
      </c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50" t="s">
        <v>771</v>
      </c>
      <c r="AT253" s="150" t="s">
        <v>168</v>
      </c>
      <c r="AU253" s="150" t="s">
        <v>136</v>
      </c>
      <c r="AY253" s="14" t="s">
        <v>129</v>
      </c>
      <c r="BE253" s="151">
        <f t="shared" si="44"/>
        <v>0</v>
      </c>
      <c r="BF253" s="151">
        <f t="shared" si="45"/>
        <v>20.7</v>
      </c>
      <c r="BG253" s="151">
        <f t="shared" si="46"/>
        <v>0</v>
      </c>
      <c r="BH253" s="151">
        <f t="shared" si="47"/>
        <v>0</v>
      </c>
      <c r="BI253" s="151">
        <f t="shared" si="48"/>
        <v>0</v>
      </c>
      <c r="BJ253" s="14" t="s">
        <v>136</v>
      </c>
      <c r="BK253" s="151">
        <f t="shared" si="49"/>
        <v>20.7</v>
      </c>
      <c r="BL253" s="14" t="s">
        <v>721</v>
      </c>
      <c r="BM253" s="150" t="s">
        <v>1317</v>
      </c>
    </row>
    <row r="254" spans="1:65" s="2" customFormat="1" ht="24.2" customHeight="1">
      <c r="A254" s="26"/>
      <c r="B254" s="138"/>
      <c r="C254" s="139" t="s">
        <v>1101</v>
      </c>
      <c r="D254" s="139" t="s">
        <v>131</v>
      </c>
      <c r="E254" s="140" t="s">
        <v>1318</v>
      </c>
      <c r="F254" s="141" t="s">
        <v>1319</v>
      </c>
      <c r="G254" s="142" t="s">
        <v>815</v>
      </c>
      <c r="H254" s="143">
        <v>7</v>
      </c>
      <c r="I254" s="144">
        <v>4.2699999999999996</v>
      </c>
      <c r="J254" s="144">
        <f t="shared" si="40"/>
        <v>29.89</v>
      </c>
      <c r="K254" s="145"/>
      <c r="L254" s="27"/>
      <c r="M254" s="146" t="s">
        <v>1</v>
      </c>
      <c r="N254" s="147" t="s">
        <v>38</v>
      </c>
      <c r="O254" s="148">
        <v>0</v>
      </c>
      <c r="P254" s="148">
        <f t="shared" si="41"/>
        <v>0</v>
      </c>
      <c r="Q254" s="148">
        <v>0</v>
      </c>
      <c r="R254" s="148">
        <f t="shared" si="42"/>
        <v>0</v>
      </c>
      <c r="S254" s="148">
        <v>0</v>
      </c>
      <c r="T254" s="149">
        <f t="shared" si="43"/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0" t="s">
        <v>721</v>
      </c>
      <c r="AT254" s="150" t="s">
        <v>131</v>
      </c>
      <c r="AU254" s="150" t="s">
        <v>136</v>
      </c>
      <c r="AY254" s="14" t="s">
        <v>129</v>
      </c>
      <c r="BE254" s="151">
        <f t="shared" si="44"/>
        <v>0</v>
      </c>
      <c r="BF254" s="151">
        <f t="shared" si="45"/>
        <v>29.89</v>
      </c>
      <c r="BG254" s="151">
        <f t="shared" si="46"/>
        <v>0</v>
      </c>
      <c r="BH254" s="151">
        <f t="shared" si="47"/>
        <v>0</v>
      </c>
      <c r="BI254" s="151">
        <f t="shared" si="48"/>
        <v>0</v>
      </c>
      <c r="BJ254" s="14" t="s">
        <v>136</v>
      </c>
      <c r="BK254" s="151">
        <f t="shared" si="49"/>
        <v>29.89</v>
      </c>
      <c r="BL254" s="14" t="s">
        <v>721</v>
      </c>
      <c r="BM254" s="150" t="s">
        <v>1320</v>
      </c>
    </row>
    <row r="255" spans="1:65" s="2" customFormat="1" ht="24.2" customHeight="1">
      <c r="A255" s="26"/>
      <c r="B255" s="138"/>
      <c r="C255" s="152" t="s">
        <v>1321</v>
      </c>
      <c r="D255" s="152" t="s">
        <v>168</v>
      </c>
      <c r="E255" s="153" t="s">
        <v>1322</v>
      </c>
      <c r="F255" s="154" t="s">
        <v>1323</v>
      </c>
      <c r="G255" s="155" t="s">
        <v>815</v>
      </c>
      <c r="H255" s="156">
        <v>3</v>
      </c>
      <c r="I255" s="157">
        <v>0.49</v>
      </c>
      <c r="J255" s="157">
        <f t="shared" si="40"/>
        <v>1.47</v>
      </c>
      <c r="K255" s="158"/>
      <c r="L255" s="159"/>
      <c r="M255" s="160" t="s">
        <v>1</v>
      </c>
      <c r="N255" s="161" t="s">
        <v>38</v>
      </c>
      <c r="O255" s="148">
        <v>0</v>
      </c>
      <c r="P255" s="148">
        <f t="shared" si="41"/>
        <v>0</v>
      </c>
      <c r="Q255" s="148">
        <v>0</v>
      </c>
      <c r="R255" s="148">
        <f t="shared" si="42"/>
        <v>0</v>
      </c>
      <c r="S255" s="148">
        <v>0</v>
      </c>
      <c r="T255" s="149">
        <f t="shared" si="43"/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0" t="s">
        <v>771</v>
      </c>
      <c r="AT255" s="150" t="s">
        <v>168</v>
      </c>
      <c r="AU255" s="150" t="s">
        <v>136</v>
      </c>
      <c r="AY255" s="14" t="s">
        <v>129</v>
      </c>
      <c r="BE255" s="151">
        <f t="shared" si="44"/>
        <v>0</v>
      </c>
      <c r="BF255" s="151">
        <f t="shared" si="45"/>
        <v>1.47</v>
      </c>
      <c r="BG255" s="151">
        <f t="shared" si="46"/>
        <v>0</v>
      </c>
      <c r="BH255" s="151">
        <f t="shared" si="47"/>
        <v>0</v>
      </c>
      <c r="BI255" s="151">
        <f t="shared" si="48"/>
        <v>0</v>
      </c>
      <c r="BJ255" s="14" t="s">
        <v>136</v>
      </c>
      <c r="BK255" s="151">
        <f t="shared" si="49"/>
        <v>1.47</v>
      </c>
      <c r="BL255" s="14" t="s">
        <v>721</v>
      </c>
      <c r="BM255" s="150" t="s">
        <v>1324</v>
      </c>
    </row>
    <row r="256" spans="1:65" s="2" customFormat="1" ht="24.2" customHeight="1">
      <c r="A256" s="26"/>
      <c r="B256" s="138"/>
      <c r="C256" s="152" t="s">
        <v>1104</v>
      </c>
      <c r="D256" s="152" t="s">
        <v>168</v>
      </c>
      <c r="E256" s="153" t="s">
        <v>1325</v>
      </c>
      <c r="F256" s="154" t="s">
        <v>1326</v>
      </c>
      <c r="G256" s="155" t="s">
        <v>815</v>
      </c>
      <c r="H256" s="156">
        <v>3</v>
      </c>
      <c r="I256" s="157">
        <v>0.62</v>
      </c>
      <c r="J256" s="157">
        <f t="shared" si="40"/>
        <v>1.86</v>
      </c>
      <c r="K256" s="158"/>
      <c r="L256" s="159"/>
      <c r="M256" s="160" t="s">
        <v>1</v>
      </c>
      <c r="N256" s="161" t="s">
        <v>38</v>
      </c>
      <c r="O256" s="148">
        <v>0</v>
      </c>
      <c r="P256" s="148">
        <f t="shared" si="41"/>
        <v>0</v>
      </c>
      <c r="Q256" s="148">
        <v>0</v>
      </c>
      <c r="R256" s="148">
        <f t="shared" si="42"/>
        <v>0</v>
      </c>
      <c r="S256" s="148">
        <v>0</v>
      </c>
      <c r="T256" s="149">
        <f t="shared" si="43"/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0" t="s">
        <v>771</v>
      </c>
      <c r="AT256" s="150" t="s">
        <v>168</v>
      </c>
      <c r="AU256" s="150" t="s">
        <v>136</v>
      </c>
      <c r="AY256" s="14" t="s">
        <v>129</v>
      </c>
      <c r="BE256" s="151">
        <f t="shared" si="44"/>
        <v>0</v>
      </c>
      <c r="BF256" s="151">
        <f t="shared" si="45"/>
        <v>1.86</v>
      </c>
      <c r="BG256" s="151">
        <f t="shared" si="46"/>
        <v>0</v>
      </c>
      <c r="BH256" s="151">
        <f t="shared" si="47"/>
        <v>0</v>
      </c>
      <c r="BI256" s="151">
        <f t="shared" si="48"/>
        <v>0</v>
      </c>
      <c r="BJ256" s="14" t="s">
        <v>136</v>
      </c>
      <c r="BK256" s="151">
        <f t="shared" si="49"/>
        <v>1.86</v>
      </c>
      <c r="BL256" s="14" t="s">
        <v>721</v>
      </c>
      <c r="BM256" s="150" t="s">
        <v>771</v>
      </c>
    </row>
    <row r="257" spans="1:65" s="2" customFormat="1" ht="37.9" customHeight="1">
      <c r="A257" s="26"/>
      <c r="B257" s="138"/>
      <c r="C257" s="152" t="s">
        <v>1327</v>
      </c>
      <c r="D257" s="152" t="s">
        <v>168</v>
      </c>
      <c r="E257" s="153" t="s">
        <v>1328</v>
      </c>
      <c r="F257" s="154" t="s">
        <v>1329</v>
      </c>
      <c r="G257" s="155" t="s">
        <v>815</v>
      </c>
      <c r="H257" s="156">
        <v>4</v>
      </c>
      <c r="I257" s="157">
        <v>0.72</v>
      </c>
      <c r="J257" s="157">
        <f t="shared" si="40"/>
        <v>2.88</v>
      </c>
      <c r="K257" s="158"/>
      <c r="L257" s="159"/>
      <c r="M257" s="160" t="s">
        <v>1</v>
      </c>
      <c r="N257" s="161" t="s">
        <v>38</v>
      </c>
      <c r="O257" s="148">
        <v>0</v>
      </c>
      <c r="P257" s="148">
        <f t="shared" si="41"/>
        <v>0</v>
      </c>
      <c r="Q257" s="148">
        <v>0</v>
      </c>
      <c r="R257" s="148">
        <f t="shared" si="42"/>
        <v>0</v>
      </c>
      <c r="S257" s="148">
        <v>0</v>
      </c>
      <c r="T257" s="149">
        <f t="shared" si="43"/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0" t="s">
        <v>771</v>
      </c>
      <c r="AT257" s="150" t="s">
        <v>168</v>
      </c>
      <c r="AU257" s="150" t="s">
        <v>136</v>
      </c>
      <c r="AY257" s="14" t="s">
        <v>129</v>
      </c>
      <c r="BE257" s="151">
        <f t="shared" si="44"/>
        <v>0</v>
      </c>
      <c r="BF257" s="151">
        <f t="shared" si="45"/>
        <v>2.88</v>
      </c>
      <c r="BG257" s="151">
        <f t="shared" si="46"/>
        <v>0</v>
      </c>
      <c r="BH257" s="151">
        <f t="shared" si="47"/>
        <v>0</v>
      </c>
      <c r="BI257" s="151">
        <f t="shared" si="48"/>
        <v>0</v>
      </c>
      <c r="BJ257" s="14" t="s">
        <v>136</v>
      </c>
      <c r="BK257" s="151">
        <f t="shared" si="49"/>
        <v>2.88</v>
      </c>
      <c r="BL257" s="14" t="s">
        <v>721</v>
      </c>
      <c r="BM257" s="150" t="s">
        <v>1330</v>
      </c>
    </row>
    <row r="258" spans="1:65" s="2" customFormat="1" ht="14.45" customHeight="1">
      <c r="A258" s="26"/>
      <c r="B258" s="138"/>
      <c r="C258" s="139" t="s">
        <v>1108</v>
      </c>
      <c r="D258" s="139" t="s">
        <v>131</v>
      </c>
      <c r="E258" s="140" t="s">
        <v>1331</v>
      </c>
      <c r="F258" s="141" t="s">
        <v>1332</v>
      </c>
      <c r="G258" s="142" t="s">
        <v>815</v>
      </c>
      <c r="H258" s="143">
        <v>1</v>
      </c>
      <c r="I258" s="144">
        <v>23.44</v>
      </c>
      <c r="J258" s="144">
        <f t="shared" si="40"/>
        <v>23.44</v>
      </c>
      <c r="K258" s="145"/>
      <c r="L258" s="27"/>
      <c r="M258" s="146" t="s">
        <v>1</v>
      </c>
      <c r="N258" s="147" t="s">
        <v>38</v>
      </c>
      <c r="O258" s="148">
        <v>0</v>
      </c>
      <c r="P258" s="148">
        <f t="shared" si="41"/>
        <v>0</v>
      </c>
      <c r="Q258" s="148">
        <v>0</v>
      </c>
      <c r="R258" s="148">
        <f t="shared" si="42"/>
        <v>0</v>
      </c>
      <c r="S258" s="148">
        <v>0</v>
      </c>
      <c r="T258" s="149">
        <f t="shared" si="43"/>
        <v>0</v>
      </c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50" t="s">
        <v>721</v>
      </c>
      <c r="AT258" s="150" t="s">
        <v>131</v>
      </c>
      <c r="AU258" s="150" t="s">
        <v>136</v>
      </c>
      <c r="AY258" s="14" t="s">
        <v>129</v>
      </c>
      <c r="BE258" s="151">
        <f t="shared" si="44"/>
        <v>0</v>
      </c>
      <c r="BF258" s="151">
        <f t="shared" si="45"/>
        <v>23.44</v>
      </c>
      <c r="BG258" s="151">
        <f t="shared" si="46"/>
        <v>0</v>
      </c>
      <c r="BH258" s="151">
        <f t="shared" si="47"/>
        <v>0</v>
      </c>
      <c r="BI258" s="151">
        <f t="shared" si="48"/>
        <v>0</v>
      </c>
      <c r="BJ258" s="14" t="s">
        <v>136</v>
      </c>
      <c r="BK258" s="151">
        <f t="shared" si="49"/>
        <v>23.44</v>
      </c>
      <c r="BL258" s="14" t="s">
        <v>721</v>
      </c>
      <c r="BM258" s="150" t="s">
        <v>1333</v>
      </c>
    </row>
    <row r="259" spans="1:65" s="2" customFormat="1" ht="24.2" customHeight="1">
      <c r="A259" s="26"/>
      <c r="B259" s="138"/>
      <c r="C259" s="152" t="s">
        <v>1334</v>
      </c>
      <c r="D259" s="152" t="s">
        <v>168</v>
      </c>
      <c r="E259" s="153" t="s">
        <v>1335</v>
      </c>
      <c r="F259" s="154" t="s">
        <v>1336</v>
      </c>
      <c r="G259" s="155" t="s">
        <v>815</v>
      </c>
      <c r="H259" s="156">
        <v>1</v>
      </c>
      <c r="I259" s="157">
        <v>42.99</v>
      </c>
      <c r="J259" s="157">
        <f t="shared" si="40"/>
        <v>42.99</v>
      </c>
      <c r="K259" s="158"/>
      <c r="L259" s="159"/>
      <c r="M259" s="160" t="s">
        <v>1</v>
      </c>
      <c r="N259" s="161" t="s">
        <v>38</v>
      </c>
      <c r="O259" s="148">
        <v>0</v>
      </c>
      <c r="P259" s="148">
        <f t="shared" si="41"/>
        <v>0</v>
      </c>
      <c r="Q259" s="148">
        <v>0</v>
      </c>
      <c r="R259" s="148">
        <f t="shared" si="42"/>
        <v>0</v>
      </c>
      <c r="S259" s="148">
        <v>0</v>
      </c>
      <c r="T259" s="149">
        <f t="shared" si="43"/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0" t="s">
        <v>771</v>
      </c>
      <c r="AT259" s="150" t="s">
        <v>168</v>
      </c>
      <c r="AU259" s="150" t="s">
        <v>136</v>
      </c>
      <c r="AY259" s="14" t="s">
        <v>129</v>
      </c>
      <c r="BE259" s="151">
        <f t="shared" si="44"/>
        <v>0</v>
      </c>
      <c r="BF259" s="151">
        <f t="shared" si="45"/>
        <v>42.99</v>
      </c>
      <c r="BG259" s="151">
        <f t="shared" si="46"/>
        <v>0</v>
      </c>
      <c r="BH259" s="151">
        <f t="shared" si="47"/>
        <v>0</v>
      </c>
      <c r="BI259" s="151">
        <f t="shared" si="48"/>
        <v>0</v>
      </c>
      <c r="BJ259" s="14" t="s">
        <v>136</v>
      </c>
      <c r="BK259" s="151">
        <f t="shared" si="49"/>
        <v>42.99</v>
      </c>
      <c r="BL259" s="14" t="s">
        <v>721</v>
      </c>
      <c r="BM259" s="150" t="s">
        <v>1337</v>
      </c>
    </row>
    <row r="260" spans="1:65" s="2" customFormat="1" ht="24.2" customHeight="1">
      <c r="A260" s="26"/>
      <c r="B260" s="138"/>
      <c r="C260" s="139" t="s">
        <v>1111</v>
      </c>
      <c r="D260" s="139" t="s">
        <v>131</v>
      </c>
      <c r="E260" s="140" t="s">
        <v>1338</v>
      </c>
      <c r="F260" s="141" t="s">
        <v>1339</v>
      </c>
      <c r="G260" s="142" t="s">
        <v>815</v>
      </c>
      <c r="H260" s="143">
        <v>9</v>
      </c>
      <c r="I260" s="144">
        <v>23.56</v>
      </c>
      <c r="J260" s="144">
        <f t="shared" si="40"/>
        <v>212.04</v>
      </c>
      <c r="K260" s="145"/>
      <c r="L260" s="27"/>
      <c r="M260" s="146" t="s">
        <v>1</v>
      </c>
      <c r="N260" s="147" t="s">
        <v>38</v>
      </c>
      <c r="O260" s="148">
        <v>0</v>
      </c>
      <c r="P260" s="148">
        <f t="shared" si="41"/>
        <v>0</v>
      </c>
      <c r="Q260" s="148">
        <v>0</v>
      </c>
      <c r="R260" s="148">
        <f t="shared" si="42"/>
        <v>0</v>
      </c>
      <c r="S260" s="148">
        <v>0</v>
      </c>
      <c r="T260" s="149">
        <f t="shared" si="43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50" t="s">
        <v>721</v>
      </c>
      <c r="AT260" s="150" t="s">
        <v>131</v>
      </c>
      <c r="AU260" s="150" t="s">
        <v>136</v>
      </c>
      <c r="AY260" s="14" t="s">
        <v>129</v>
      </c>
      <c r="BE260" s="151">
        <f t="shared" si="44"/>
        <v>0</v>
      </c>
      <c r="BF260" s="151">
        <f t="shared" si="45"/>
        <v>212.04</v>
      </c>
      <c r="BG260" s="151">
        <f t="shared" si="46"/>
        <v>0</v>
      </c>
      <c r="BH260" s="151">
        <f t="shared" si="47"/>
        <v>0</v>
      </c>
      <c r="BI260" s="151">
        <f t="shared" si="48"/>
        <v>0</v>
      </c>
      <c r="BJ260" s="14" t="s">
        <v>136</v>
      </c>
      <c r="BK260" s="151">
        <f t="shared" si="49"/>
        <v>212.04</v>
      </c>
      <c r="BL260" s="14" t="s">
        <v>721</v>
      </c>
      <c r="BM260" s="150" t="s">
        <v>1340</v>
      </c>
    </row>
    <row r="261" spans="1:65" s="2" customFormat="1" ht="14.45" customHeight="1">
      <c r="A261" s="26"/>
      <c r="B261" s="138"/>
      <c r="C261" s="152" t="s">
        <v>1341</v>
      </c>
      <c r="D261" s="152" t="s">
        <v>168</v>
      </c>
      <c r="E261" s="153" t="s">
        <v>1342</v>
      </c>
      <c r="F261" s="154" t="s">
        <v>1343</v>
      </c>
      <c r="G261" s="155" t="s">
        <v>815</v>
      </c>
      <c r="H261" s="156">
        <v>9</v>
      </c>
      <c r="I261" s="157">
        <v>15.47</v>
      </c>
      <c r="J261" s="157">
        <f t="shared" si="40"/>
        <v>139.22999999999999</v>
      </c>
      <c r="K261" s="158"/>
      <c r="L261" s="159"/>
      <c r="M261" s="160" t="s">
        <v>1</v>
      </c>
      <c r="N261" s="161" t="s">
        <v>38</v>
      </c>
      <c r="O261" s="148">
        <v>0</v>
      </c>
      <c r="P261" s="148">
        <f t="shared" si="41"/>
        <v>0</v>
      </c>
      <c r="Q261" s="148">
        <v>0</v>
      </c>
      <c r="R261" s="148">
        <f t="shared" si="42"/>
        <v>0</v>
      </c>
      <c r="S261" s="148">
        <v>0</v>
      </c>
      <c r="T261" s="149">
        <f t="shared" si="43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50" t="s">
        <v>771</v>
      </c>
      <c r="AT261" s="150" t="s">
        <v>168</v>
      </c>
      <c r="AU261" s="150" t="s">
        <v>136</v>
      </c>
      <c r="AY261" s="14" t="s">
        <v>129</v>
      </c>
      <c r="BE261" s="151">
        <f t="shared" si="44"/>
        <v>0</v>
      </c>
      <c r="BF261" s="151">
        <f t="shared" si="45"/>
        <v>139.22999999999999</v>
      </c>
      <c r="BG261" s="151">
        <f t="shared" si="46"/>
        <v>0</v>
      </c>
      <c r="BH261" s="151">
        <f t="shared" si="47"/>
        <v>0</v>
      </c>
      <c r="BI261" s="151">
        <f t="shared" si="48"/>
        <v>0</v>
      </c>
      <c r="BJ261" s="14" t="s">
        <v>136</v>
      </c>
      <c r="BK261" s="151">
        <f t="shared" si="49"/>
        <v>139.22999999999999</v>
      </c>
      <c r="BL261" s="14" t="s">
        <v>721</v>
      </c>
      <c r="BM261" s="150" t="s">
        <v>1344</v>
      </c>
    </row>
    <row r="262" spans="1:65" s="2" customFormat="1" ht="24.2" customHeight="1">
      <c r="A262" s="26"/>
      <c r="B262" s="138"/>
      <c r="C262" s="139" t="s">
        <v>1115</v>
      </c>
      <c r="D262" s="139" t="s">
        <v>131</v>
      </c>
      <c r="E262" s="140" t="s">
        <v>1345</v>
      </c>
      <c r="F262" s="141" t="s">
        <v>1346</v>
      </c>
      <c r="G262" s="142" t="s">
        <v>815</v>
      </c>
      <c r="H262" s="143">
        <v>14</v>
      </c>
      <c r="I262" s="144">
        <v>14.11</v>
      </c>
      <c r="J262" s="144">
        <f t="shared" si="40"/>
        <v>197.54</v>
      </c>
      <c r="K262" s="145"/>
      <c r="L262" s="27"/>
      <c r="M262" s="146" t="s">
        <v>1</v>
      </c>
      <c r="N262" s="147" t="s">
        <v>38</v>
      </c>
      <c r="O262" s="148">
        <v>0</v>
      </c>
      <c r="P262" s="148">
        <f t="shared" si="41"/>
        <v>0</v>
      </c>
      <c r="Q262" s="148">
        <v>0</v>
      </c>
      <c r="R262" s="148">
        <f t="shared" si="42"/>
        <v>0</v>
      </c>
      <c r="S262" s="148">
        <v>0</v>
      </c>
      <c r="T262" s="149">
        <f t="shared" si="43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0" t="s">
        <v>721</v>
      </c>
      <c r="AT262" s="150" t="s">
        <v>131</v>
      </c>
      <c r="AU262" s="150" t="s">
        <v>136</v>
      </c>
      <c r="AY262" s="14" t="s">
        <v>129</v>
      </c>
      <c r="BE262" s="151">
        <f t="shared" si="44"/>
        <v>0</v>
      </c>
      <c r="BF262" s="151">
        <f t="shared" si="45"/>
        <v>197.54</v>
      </c>
      <c r="BG262" s="151">
        <f t="shared" si="46"/>
        <v>0</v>
      </c>
      <c r="BH262" s="151">
        <f t="shared" si="47"/>
        <v>0</v>
      </c>
      <c r="BI262" s="151">
        <f t="shared" si="48"/>
        <v>0</v>
      </c>
      <c r="BJ262" s="14" t="s">
        <v>136</v>
      </c>
      <c r="BK262" s="151">
        <f t="shared" si="49"/>
        <v>197.54</v>
      </c>
      <c r="BL262" s="14" t="s">
        <v>721</v>
      </c>
      <c r="BM262" s="150" t="s">
        <v>1347</v>
      </c>
    </row>
    <row r="263" spans="1:65" s="2" customFormat="1" ht="14.45" customHeight="1">
      <c r="A263" s="26"/>
      <c r="B263" s="138"/>
      <c r="C263" s="152" t="s">
        <v>1348</v>
      </c>
      <c r="D263" s="152" t="s">
        <v>168</v>
      </c>
      <c r="E263" s="153" t="s">
        <v>1349</v>
      </c>
      <c r="F263" s="154" t="s">
        <v>1350</v>
      </c>
      <c r="G263" s="155" t="s">
        <v>815</v>
      </c>
      <c r="H263" s="156">
        <v>14</v>
      </c>
      <c r="I263" s="157">
        <v>4.59</v>
      </c>
      <c r="J263" s="157">
        <f t="shared" si="40"/>
        <v>64.260000000000005</v>
      </c>
      <c r="K263" s="158"/>
      <c r="L263" s="159"/>
      <c r="M263" s="160" t="s">
        <v>1</v>
      </c>
      <c r="N263" s="161" t="s">
        <v>38</v>
      </c>
      <c r="O263" s="148">
        <v>0</v>
      </c>
      <c r="P263" s="148">
        <f t="shared" si="41"/>
        <v>0</v>
      </c>
      <c r="Q263" s="148">
        <v>0</v>
      </c>
      <c r="R263" s="148">
        <f t="shared" si="42"/>
        <v>0</v>
      </c>
      <c r="S263" s="148">
        <v>0</v>
      </c>
      <c r="T263" s="149">
        <f t="shared" si="43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0" t="s">
        <v>771</v>
      </c>
      <c r="AT263" s="150" t="s">
        <v>168</v>
      </c>
      <c r="AU263" s="150" t="s">
        <v>136</v>
      </c>
      <c r="AY263" s="14" t="s">
        <v>129</v>
      </c>
      <c r="BE263" s="151">
        <f t="shared" si="44"/>
        <v>0</v>
      </c>
      <c r="BF263" s="151">
        <f t="shared" si="45"/>
        <v>64.260000000000005</v>
      </c>
      <c r="BG263" s="151">
        <f t="shared" si="46"/>
        <v>0</v>
      </c>
      <c r="BH263" s="151">
        <f t="shared" si="47"/>
        <v>0</v>
      </c>
      <c r="BI263" s="151">
        <f t="shared" si="48"/>
        <v>0</v>
      </c>
      <c r="BJ263" s="14" t="s">
        <v>136</v>
      </c>
      <c r="BK263" s="151">
        <f t="shared" si="49"/>
        <v>64.260000000000005</v>
      </c>
      <c r="BL263" s="14" t="s">
        <v>721</v>
      </c>
      <c r="BM263" s="150" t="s">
        <v>1351</v>
      </c>
    </row>
    <row r="264" spans="1:65" s="2" customFormat="1" ht="24.2" customHeight="1">
      <c r="A264" s="26"/>
      <c r="B264" s="138"/>
      <c r="C264" s="152" t="s">
        <v>1118</v>
      </c>
      <c r="D264" s="152" t="s">
        <v>168</v>
      </c>
      <c r="E264" s="153" t="s">
        <v>1352</v>
      </c>
      <c r="F264" s="154" t="s">
        <v>1353</v>
      </c>
      <c r="G264" s="155" t="s">
        <v>815</v>
      </c>
      <c r="H264" s="156">
        <v>28</v>
      </c>
      <c r="I264" s="157">
        <v>0.81</v>
      </c>
      <c r="J264" s="157">
        <f t="shared" si="40"/>
        <v>22.68</v>
      </c>
      <c r="K264" s="158"/>
      <c r="L264" s="159"/>
      <c r="M264" s="160" t="s">
        <v>1</v>
      </c>
      <c r="N264" s="161" t="s">
        <v>38</v>
      </c>
      <c r="O264" s="148">
        <v>0</v>
      </c>
      <c r="P264" s="148">
        <f t="shared" si="41"/>
        <v>0</v>
      </c>
      <c r="Q264" s="148">
        <v>0</v>
      </c>
      <c r="R264" s="148">
        <f t="shared" si="42"/>
        <v>0</v>
      </c>
      <c r="S264" s="148">
        <v>0</v>
      </c>
      <c r="T264" s="149">
        <f t="shared" si="43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0" t="s">
        <v>771</v>
      </c>
      <c r="AT264" s="150" t="s">
        <v>168</v>
      </c>
      <c r="AU264" s="150" t="s">
        <v>136</v>
      </c>
      <c r="AY264" s="14" t="s">
        <v>129</v>
      </c>
      <c r="BE264" s="151">
        <f t="shared" si="44"/>
        <v>0</v>
      </c>
      <c r="BF264" s="151">
        <f t="shared" si="45"/>
        <v>22.68</v>
      </c>
      <c r="BG264" s="151">
        <f t="shared" si="46"/>
        <v>0</v>
      </c>
      <c r="BH264" s="151">
        <f t="shared" si="47"/>
        <v>0</v>
      </c>
      <c r="BI264" s="151">
        <f t="shared" si="48"/>
        <v>0</v>
      </c>
      <c r="BJ264" s="14" t="s">
        <v>136</v>
      </c>
      <c r="BK264" s="151">
        <f t="shared" si="49"/>
        <v>22.68</v>
      </c>
      <c r="BL264" s="14" t="s">
        <v>721</v>
      </c>
      <c r="BM264" s="150" t="s">
        <v>1354</v>
      </c>
    </row>
    <row r="265" spans="1:65" s="2" customFormat="1" ht="14.45" customHeight="1">
      <c r="A265" s="26"/>
      <c r="B265" s="138"/>
      <c r="C265" s="139" t="s">
        <v>1355</v>
      </c>
      <c r="D265" s="139" t="s">
        <v>131</v>
      </c>
      <c r="E265" s="140" t="s">
        <v>1356</v>
      </c>
      <c r="F265" s="141" t="s">
        <v>1357</v>
      </c>
      <c r="G265" s="142" t="s">
        <v>815</v>
      </c>
      <c r="H265" s="143">
        <v>8</v>
      </c>
      <c r="I265" s="144">
        <v>2.9</v>
      </c>
      <c r="J265" s="144">
        <f t="shared" si="40"/>
        <v>23.2</v>
      </c>
      <c r="K265" s="145"/>
      <c r="L265" s="27"/>
      <c r="M265" s="146" t="s">
        <v>1</v>
      </c>
      <c r="N265" s="147" t="s">
        <v>38</v>
      </c>
      <c r="O265" s="148">
        <v>0</v>
      </c>
      <c r="P265" s="148">
        <f t="shared" si="41"/>
        <v>0</v>
      </c>
      <c r="Q265" s="148">
        <v>0</v>
      </c>
      <c r="R265" s="148">
        <f t="shared" si="42"/>
        <v>0</v>
      </c>
      <c r="S265" s="148">
        <v>0</v>
      </c>
      <c r="T265" s="149">
        <f t="shared" si="43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0" t="s">
        <v>721</v>
      </c>
      <c r="AT265" s="150" t="s">
        <v>131</v>
      </c>
      <c r="AU265" s="150" t="s">
        <v>136</v>
      </c>
      <c r="AY265" s="14" t="s">
        <v>129</v>
      </c>
      <c r="BE265" s="151">
        <f t="shared" si="44"/>
        <v>0</v>
      </c>
      <c r="BF265" s="151">
        <f t="shared" si="45"/>
        <v>23.2</v>
      </c>
      <c r="BG265" s="151">
        <f t="shared" si="46"/>
        <v>0</v>
      </c>
      <c r="BH265" s="151">
        <f t="shared" si="47"/>
        <v>0</v>
      </c>
      <c r="BI265" s="151">
        <f t="shared" si="48"/>
        <v>0</v>
      </c>
      <c r="BJ265" s="14" t="s">
        <v>136</v>
      </c>
      <c r="BK265" s="151">
        <f t="shared" si="49"/>
        <v>23.2</v>
      </c>
      <c r="BL265" s="14" t="s">
        <v>721</v>
      </c>
      <c r="BM265" s="150" t="s">
        <v>1358</v>
      </c>
    </row>
    <row r="266" spans="1:65" s="2" customFormat="1" ht="14.45" customHeight="1">
      <c r="A266" s="26"/>
      <c r="B266" s="138"/>
      <c r="C266" s="152" t="s">
        <v>1122</v>
      </c>
      <c r="D266" s="152" t="s">
        <v>168</v>
      </c>
      <c r="E266" s="153" t="s">
        <v>1359</v>
      </c>
      <c r="F266" s="154" t="s">
        <v>1360</v>
      </c>
      <c r="G266" s="155" t="s">
        <v>815</v>
      </c>
      <c r="H266" s="156">
        <v>8</v>
      </c>
      <c r="I266" s="157">
        <v>0.5</v>
      </c>
      <c r="J266" s="157">
        <f t="shared" ref="J266:J297" si="50">ROUND(I266*H266,2)</f>
        <v>4</v>
      </c>
      <c r="K266" s="158"/>
      <c r="L266" s="159"/>
      <c r="M266" s="160" t="s">
        <v>1</v>
      </c>
      <c r="N266" s="161" t="s">
        <v>38</v>
      </c>
      <c r="O266" s="148">
        <v>0</v>
      </c>
      <c r="P266" s="148">
        <f t="shared" ref="P266:P297" si="51">O266*H266</f>
        <v>0</v>
      </c>
      <c r="Q266" s="148">
        <v>0</v>
      </c>
      <c r="R266" s="148">
        <f t="shared" ref="R266:R297" si="52">Q266*H266</f>
        <v>0</v>
      </c>
      <c r="S266" s="148">
        <v>0</v>
      </c>
      <c r="T266" s="149">
        <f t="shared" ref="T266:T297" si="53">S266*H266</f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0" t="s">
        <v>771</v>
      </c>
      <c r="AT266" s="150" t="s">
        <v>168</v>
      </c>
      <c r="AU266" s="150" t="s">
        <v>136</v>
      </c>
      <c r="AY266" s="14" t="s">
        <v>129</v>
      </c>
      <c r="BE266" s="151">
        <f t="shared" ref="BE266:BE297" si="54">IF(N266="základná",J266,0)</f>
        <v>0</v>
      </c>
      <c r="BF266" s="151">
        <f t="shared" ref="BF266:BF297" si="55">IF(N266="znížená",J266,0)</f>
        <v>4</v>
      </c>
      <c r="BG266" s="151">
        <f t="shared" ref="BG266:BG297" si="56">IF(N266="zákl. prenesená",J266,0)</f>
        <v>0</v>
      </c>
      <c r="BH266" s="151">
        <f t="shared" ref="BH266:BH297" si="57">IF(N266="zníž. prenesená",J266,0)</f>
        <v>0</v>
      </c>
      <c r="BI266" s="151">
        <f t="shared" ref="BI266:BI297" si="58">IF(N266="nulová",J266,0)</f>
        <v>0</v>
      </c>
      <c r="BJ266" s="14" t="s">
        <v>136</v>
      </c>
      <c r="BK266" s="151">
        <f t="shared" ref="BK266:BK297" si="59">ROUND(I266*H266,2)</f>
        <v>4</v>
      </c>
      <c r="BL266" s="14" t="s">
        <v>721</v>
      </c>
      <c r="BM266" s="150" t="s">
        <v>1361</v>
      </c>
    </row>
    <row r="267" spans="1:65" s="2" customFormat="1" ht="24.2" customHeight="1">
      <c r="A267" s="26"/>
      <c r="B267" s="138"/>
      <c r="C267" s="139" t="s">
        <v>1362</v>
      </c>
      <c r="D267" s="139" t="s">
        <v>131</v>
      </c>
      <c r="E267" s="140" t="s">
        <v>1363</v>
      </c>
      <c r="F267" s="141" t="s">
        <v>1364</v>
      </c>
      <c r="G267" s="142" t="s">
        <v>815</v>
      </c>
      <c r="H267" s="143">
        <v>1</v>
      </c>
      <c r="I267" s="144">
        <v>3.74</v>
      </c>
      <c r="J267" s="144">
        <f t="shared" si="50"/>
        <v>3.74</v>
      </c>
      <c r="K267" s="145"/>
      <c r="L267" s="27"/>
      <c r="M267" s="146" t="s">
        <v>1</v>
      </c>
      <c r="N267" s="147" t="s">
        <v>38</v>
      </c>
      <c r="O267" s="148">
        <v>0</v>
      </c>
      <c r="P267" s="148">
        <f t="shared" si="51"/>
        <v>0</v>
      </c>
      <c r="Q267" s="148">
        <v>0</v>
      </c>
      <c r="R267" s="148">
        <f t="shared" si="52"/>
        <v>0</v>
      </c>
      <c r="S267" s="148">
        <v>0</v>
      </c>
      <c r="T267" s="149">
        <f t="shared" si="53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0" t="s">
        <v>721</v>
      </c>
      <c r="AT267" s="150" t="s">
        <v>131</v>
      </c>
      <c r="AU267" s="150" t="s">
        <v>136</v>
      </c>
      <c r="AY267" s="14" t="s">
        <v>129</v>
      </c>
      <c r="BE267" s="151">
        <f t="shared" si="54"/>
        <v>0</v>
      </c>
      <c r="BF267" s="151">
        <f t="shared" si="55"/>
        <v>3.74</v>
      </c>
      <c r="BG267" s="151">
        <f t="shared" si="56"/>
        <v>0</v>
      </c>
      <c r="BH267" s="151">
        <f t="shared" si="57"/>
        <v>0</v>
      </c>
      <c r="BI267" s="151">
        <f t="shared" si="58"/>
        <v>0</v>
      </c>
      <c r="BJ267" s="14" t="s">
        <v>136</v>
      </c>
      <c r="BK267" s="151">
        <f t="shared" si="59"/>
        <v>3.74</v>
      </c>
      <c r="BL267" s="14" t="s">
        <v>721</v>
      </c>
      <c r="BM267" s="150" t="s">
        <v>1365</v>
      </c>
    </row>
    <row r="268" spans="1:65" s="2" customFormat="1" ht="37.9" customHeight="1">
      <c r="A268" s="26"/>
      <c r="B268" s="138"/>
      <c r="C268" s="152" t="s">
        <v>1125</v>
      </c>
      <c r="D268" s="152" t="s">
        <v>168</v>
      </c>
      <c r="E268" s="153" t="s">
        <v>1366</v>
      </c>
      <c r="F268" s="154" t="s">
        <v>1367</v>
      </c>
      <c r="G268" s="155" t="s">
        <v>815</v>
      </c>
      <c r="H268" s="156">
        <v>1</v>
      </c>
      <c r="I268" s="157">
        <v>2.52</v>
      </c>
      <c r="J268" s="157">
        <f t="shared" si="50"/>
        <v>2.52</v>
      </c>
      <c r="K268" s="158"/>
      <c r="L268" s="159"/>
      <c r="M268" s="160" t="s">
        <v>1</v>
      </c>
      <c r="N268" s="161" t="s">
        <v>38</v>
      </c>
      <c r="O268" s="148">
        <v>0</v>
      </c>
      <c r="P268" s="148">
        <f t="shared" si="51"/>
        <v>0</v>
      </c>
      <c r="Q268" s="148">
        <v>0</v>
      </c>
      <c r="R268" s="148">
        <f t="shared" si="52"/>
        <v>0</v>
      </c>
      <c r="S268" s="148">
        <v>0</v>
      </c>
      <c r="T268" s="149">
        <f t="shared" si="53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0" t="s">
        <v>771</v>
      </c>
      <c r="AT268" s="150" t="s">
        <v>168</v>
      </c>
      <c r="AU268" s="150" t="s">
        <v>136</v>
      </c>
      <c r="AY268" s="14" t="s">
        <v>129</v>
      </c>
      <c r="BE268" s="151">
        <f t="shared" si="54"/>
        <v>0</v>
      </c>
      <c r="BF268" s="151">
        <f t="shared" si="55"/>
        <v>2.52</v>
      </c>
      <c r="BG268" s="151">
        <f t="shared" si="56"/>
        <v>0</v>
      </c>
      <c r="BH268" s="151">
        <f t="shared" si="57"/>
        <v>0</v>
      </c>
      <c r="BI268" s="151">
        <f t="shared" si="58"/>
        <v>0</v>
      </c>
      <c r="BJ268" s="14" t="s">
        <v>136</v>
      </c>
      <c r="BK268" s="151">
        <f t="shared" si="59"/>
        <v>2.52</v>
      </c>
      <c r="BL268" s="14" t="s">
        <v>721</v>
      </c>
      <c r="BM268" s="150" t="s">
        <v>1368</v>
      </c>
    </row>
    <row r="269" spans="1:65" s="2" customFormat="1" ht="24.2" customHeight="1">
      <c r="A269" s="26"/>
      <c r="B269" s="138"/>
      <c r="C269" s="139" t="s">
        <v>1369</v>
      </c>
      <c r="D269" s="139" t="s">
        <v>131</v>
      </c>
      <c r="E269" s="140" t="s">
        <v>1370</v>
      </c>
      <c r="F269" s="141" t="s">
        <v>1371</v>
      </c>
      <c r="G269" s="142" t="s">
        <v>201</v>
      </c>
      <c r="H269" s="143">
        <v>80</v>
      </c>
      <c r="I269" s="144">
        <v>2.06</v>
      </c>
      <c r="J269" s="144">
        <f t="shared" si="50"/>
        <v>164.8</v>
      </c>
      <c r="K269" s="145"/>
      <c r="L269" s="27"/>
      <c r="M269" s="146" t="s">
        <v>1</v>
      </c>
      <c r="N269" s="147" t="s">
        <v>38</v>
      </c>
      <c r="O269" s="148">
        <v>0</v>
      </c>
      <c r="P269" s="148">
        <f t="shared" si="51"/>
        <v>0</v>
      </c>
      <c r="Q269" s="148">
        <v>0</v>
      </c>
      <c r="R269" s="148">
        <f t="shared" si="52"/>
        <v>0</v>
      </c>
      <c r="S269" s="148">
        <v>0</v>
      </c>
      <c r="T269" s="149">
        <f t="shared" si="53"/>
        <v>0</v>
      </c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50" t="s">
        <v>721</v>
      </c>
      <c r="AT269" s="150" t="s">
        <v>131</v>
      </c>
      <c r="AU269" s="150" t="s">
        <v>136</v>
      </c>
      <c r="AY269" s="14" t="s">
        <v>129</v>
      </c>
      <c r="BE269" s="151">
        <f t="shared" si="54"/>
        <v>0</v>
      </c>
      <c r="BF269" s="151">
        <f t="shared" si="55"/>
        <v>164.8</v>
      </c>
      <c r="BG269" s="151">
        <f t="shared" si="56"/>
        <v>0</v>
      </c>
      <c r="BH269" s="151">
        <f t="shared" si="57"/>
        <v>0</v>
      </c>
      <c r="BI269" s="151">
        <f t="shared" si="58"/>
        <v>0</v>
      </c>
      <c r="BJ269" s="14" t="s">
        <v>136</v>
      </c>
      <c r="BK269" s="151">
        <f t="shared" si="59"/>
        <v>164.8</v>
      </c>
      <c r="BL269" s="14" t="s">
        <v>721</v>
      </c>
      <c r="BM269" s="150" t="s">
        <v>1372</v>
      </c>
    </row>
    <row r="270" spans="1:65" s="2" customFormat="1" ht="14.45" customHeight="1">
      <c r="A270" s="26"/>
      <c r="B270" s="138"/>
      <c r="C270" s="152" t="s">
        <v>1129</v>
      </c>
      <c r="D270" s="152" t="s">
        <v>168</v>
      </c>
      <c r="E270" s="153" t="s">
        <v>1373</v>
      </c>
      <c r="F270" s="154" t="s">
        <v>1374</v>
      </c>
      <c r="G270" s="155" t="s">
        <v>201</v>
      </c>
      <c r="H270" s="156">
        <v>10</v>
      </c>
      <c r="I270" s="157">
        <v>0.46</v>
      </c>
      <c r="J270" s="157">
        <f t="shared" si="50"/>
        <v>4.5999999999999996</v>
      </c>
      <c r="K270" s="158"/>
      <c r="L270" s="159"/>
      <c r="M270" s="160" t="s">
        <v>1</v>
      </c>
      <c r="N270" s="161" t="s">
        <v>38</v>
      </c>
      <c r="O270" s="148">
        <v>0</v>
      </c>
      <c r="P270" s="148">
        <f t="shared" si="51"/>
        <v>0</v>
      </c>
      <c r="Q270" s="148">
        <v>0</v>
      </c>
      <c r="R270" s="148">
        <f t="shared" si="52"/>
        <v>0</v>
      </c>
      <c r="S270" s="148">
        <v>0</v>
      </c>
      <c r="T270" s="149">
        <f t="shared" si="53"/>
        <v>0</v>
      </c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50" t="s">
        <v>771</v>
      </c>
      <c r="AT270" s="150" t="s">
        <v>168</v>
      </c>
      <c r="AU270" s="150" t="s">
        <v>136</v>
      </c>
      <c r="AY270" s="14" t="s">
        <v>129</v>
      </c>
      <c r="BE270" s="151">
        <f t="shared" si="54"/>
        <v>0</v>
      </c>
      <c r="BF270" s="151">
        <f t="shared" si="55"/>
        <v>4.5999999999999996</v>
      </c>
      <c r="BG270" s="151">
        <f t="shared" si="56"/>
        <v>0</v>
      </c>
      <c r="BH270" s="151">
        <f t="shared" si="57"/>
        <v>0</v>
      </c>
      <c r="BI270" s="151">
        <f t="shared" si="58"/>
        <v>0</v>
      </c>
      <c r="BJ270" s="14" t="s">
        <v>136</v>
      </c>
      <c r="BK270" s="151">
        <f t="shared" si="59"/>
        <v>4.5999999999999996</v>
      </c>
      <c r="BL270" s="14" t="s">
        <v>721</v>
      </c>
      <c r="BM270" s="150" t="s">
        <v>1375</v>
      </c>
    </row>
    <row r="271" spans="1:65" s="2" customFormat="1" ht="14.45" customHeight="1">
      <c r="A271" s="26"/>
      <c r="B271" s="138"/>
      <c r="C271" s="152" t="s">
        <v>1376</v>
      </c>
      <c r="D271" s="152" t="s">
        <v>168</v>
      </c>
      <c r="E271" s="153" t="s">
        <v>1377</v>
      </c>
      <c r="F271" s="154" t="s">
        <v>1378</v>
      </c>
      <c r="G271" s="155" t="s">
        <v>201</v>
      </c>
      <c r="H271" s="156">
        <v>70</v>
      </c>
      <c r="I271" s="157">
        <v>1.1200000000000001</v>
      </c>
      <c r="J271" s="157">
        <f t="shared" si="50"/>
        <v>78.400000000000006</v>
      </c>
      <c r="K271" s="158"/>
      <c r="L271" s="159"/>
      <c r="M271" s="160" t="s">
        <v>1</v>
      </c>
      <c r="N271" s="161" t="s">
        <v>38</v>
      </c>
      <c r="O271" s="148">
        <v>0</v>
      </c>
      <c r="P271" s="148">
        <f t="shared" si="51"/>
        <v>0</v>
      </c>
      <c r="Q271" s="148">
        <v>0</v>
      </c>
      <c r="R271" s="148">
        <f t="shared" si="52"/>
        <v>0</v>
      </c>
      <c r="S271" s="148">
        <v>0</v>
      </c>
      <c r="T271" s="149">
        <f t="shared" si="53"/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50" t="s">
        <v>771</v>
      </c>
      <c r="AT271" s="150" t="s">
        <v>168</v>
      </c>
      <c r="AU271" s="150" t="s">
        <v>136</v>
      </c>
      <c r="AY271" s="14" t="s">
        <v>129</v>
      </c>
      <c r="BE271" s="151">
        <f t="shared" si="54"/>
        <v>0</v>
      </c>
      <c r="BF271" s="151">
        <f t="shared" si="55"/>
        <v>78.400000000000006</v>
      </c>
      <c r="BG271" s="151">
        <f t="shared" si="56"/>
        <v>0</v>
      </c>
      <c r="BH271" s="151">
        <f t="shared" si="57"/>
        <v>0</v>
      </c>
      <c r="BI271" s="151">
        <f t="shared" si="58"/>
        <v>0</v>
      </c>
      <c r="BJ271" s="14" t="s">
        <v>136</v>
      </c>
      <c r="BK271" s="151">
        <f t="shared" si="59"/>
        <v>78.400000000000006</v>
      </c>
      <c r="BL271" s="14" t="s">
        <v>721</v>
      </c>
      <c r="BM271" s="150" t="s">
        <v>1379</v>
      </c>
    </row>
    <row r="272" spans="1:65" s="2" customFormat="1" ht="14.45" customHeight="1">
      <c r="A272" s="26"/>
      <c r="B272" s="138"/>
      <c r="C272" s="139" t="s">
        <v>1132</v>
      </c>
      <c r="D272" s="139" t="s">
        <v>131</v>
      </c>
      <c r="E272" s="140" t="s">
        <v>1380</v>
      </c>
      <c r="F272" s="141" t="s">
        <v>1381</v>
      </c>
      <c r="G272" s="142" t="s">
        <v>201</v>
      </c>
      <c r="H272" s="143">
        <v>140</v>
      </c>
      <c r="I272" s="144">
        <v>1.49</v>
      </c>
      <c r="J272" s="144">
        <f t="shared" si="50"/>
        <v>208.6</v>
      </c>
      <c r="K272" s="145"/>
      <c r="L272" s="27"/>
      <c r="M272" s="146" t="s">
        <v>1</v>
      </c>
      <c r="N272" s="147" t="s">
        <v>38</v>
      </c>
      <c r="O272" s="148">
        <v>0</v>
      </c>
      <c r="P272" s="148">
        <f t="shared" si="51"/>
        <v>0</v>
      </c>
      <c r="Q272" s="148">
        <v>0</v>
      </c>
      <c r="R272" s="148">
        <f t="shared" si="52"/>
        <v>0</v>
      </c>
      <c r="S272" s="148">
        <v>0</v>
      </c>
      <c r="T272" s="149">
        <f t="shared" si="53"/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0" t="s">
        <v>721</v>
      </c>
      <c r="AT272" s="150" t="s">
        <v>131</v>
      </c>
      <c r="AU272" s="150" t="s">
        <v>136</v>
      </c>
      <c r="AY272" s="14" t="s">
        <v>129</v>
      </c>
      <c r="BE272" s="151">
        <f t="shared" si="54"/>
        <v>0</v>
      </c>
      <c r="BF272" s="151">
        <f t="shared" si="55"/>
        <v>208.6</v>
      </c>
      <c r="BG272" s="151">
        <f t="shared" si="56"/>
        <v>0</v>
      </c>
      <c r="BH272" s="151">
        <f t="shared" si="57"/>
        <v>0</v>
      </c>
      <c r="BI272" s="151">
        <f t="shared" si="58"/>
        <v>0</v>
      </c>
      <c r="BJ272" s="14" t="s">
        <v>136</v>
      </c>
      <c r="BK272" s="151">
        <f t="shared" si="59"/>
        <v>208.6</v>
      </c>
      <c r="BL272" s="14" t="s">
        <v>721</v>
      </c>
      <c r="BM272" s="150" t="s">
        <v>1382</v>
      </c>
    </row>
    <row r="273" spans="1:65" s="2" customFormat="1" ht="14.45" customHeight="1">
      <c r="A273" s="26"/>
      <c r="B273" s="138"/>
      <c r="C273" s="152" t="s">
        <v>1383</v>
      </c>
      <c r="D273" s="152" t="s">
        <v>168</v>
      </c>
      <c r="E273" s="153" t="s">
        <v>1384</v>
      </c>
      <c r="F273" s="154" t="s">
        <v>1385</v>
      </c>
      <c r="G273" s="155" t="s">
        <v>201</v>
      </c>
      <c r="H273" s="156">
        <v>140</v>
      </c>
      <c r="I273" s="157">
        <v>0.39</v>
      </c>
      <c r="J273" s="157">
        <f t="shared" si="50"/>
        <v>54.6</v>
      </c>
      <c r="K273" s="158"/>
      <c r="L273" s="159"/>
      <c r="M273" s="160" t="s">
        <v>1</v>
      </c>
      <c r="N273" s="161" t="s">
        <v>38</v>
      </c>
      <c r="O273" s="148">
        <v>0</v>
      </c>
      <c r="P273" s="148">
        <f t="shared" si="51"/>
        <v>0</v>
      </c>
      <c r="Q273" s="148">
        <v>0</v>
      </c>
      <c r="R273" s="148">
        <f t="shared" si="52"/>
        <v>0</v>
      </c>
      <c r="S273" s="148">
        <v>0</v>
      </c>
      <c r="T273" s="149">
        <f t="shared" si="53"/>
        <v>0</v>
      </c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R273" s="150" t="s">
        <v>771</v>
      </c>
      <c r="AT273" s="150" t="s">
        <v>168</v>
      </c>
      <c r="AU273" s="150" t="s">
        <v>136</v>
      </c>
      <c r="AY273" s="14" t="s">
        <v>129</v>
      </c>
      <c r="BE273" s="151">
        <f t="shared" si="54"/>
        <v>0</v>
      </c>
      <c r="BF273" s="151">
        <f t="shared" si="55"/>
        <v>54.6</v>
      </c>
      <c r="BG273" s="151">
        <f t="shared" si="56"/>
        <v>0</v>
      </c>
      <c r="BH273" s="151">
        <f t="shared" si="57"/>
        <v>0</v>
      </c>
      <c r="BI273" s="151">
        <f t="shared" si="58"/>
        <v>0</v>
      </c>
      <c r="BJ273" s="14" t="s">
        <v>136</v>
      </c>
      <c r="BK273" s="151">
        <f t="shared" si="59"/>
        <v>54.6</v>
      </c>
      <c r="BL273" s="14" t="s">
        <v>721</v>
      </c>
      <c r="BM273" s="150" t="s">
        <v>1386</v>
      </c>
    </row>
    <row r="274" spans="1:65" s="2" customFormat="1" ht="14.45" customHeight="1">
      <c r="A274" s="26"/>
      <c r="B274" s="138"/>
      <c r="C274" s="139" t="s">
        <v>1136</v>
      </c>
      <c r="D274" s="139" t="s">
        <v>131</v>
      </c>
      <c r="E274" s="140" t="s">
        <v>1387</v>
      </c>
      <c r="F274" s="141" t="s">
        <v>1388</v>
      </c>
      <c r="G274" s="142" t="s">
        <v>201</v>
      </c>
      <c r="H274" s="143">
        <v>770</v>
      </c>
      <c r="I274" s="144">
        <v>1.49</v>
      </c>
      <c r="J274" s="144">
        <f t="shared" si="50"/>
        <v>1147.3</v>
      </c>
      <c r="K274" s="145"/>
      <c r="L274" s="27"/>
      <c r="M274" s="146" t="s">
        <v>1</v>
      </c>
      <c r="N274" s="147" t="s">
        <v>38</v>
      </c>
      <c r="O274" s="148">
        <v>0</v>
      </c>
      <c r="P274" s="148">
        <f t="shared" si="51"/>
        <v>0</v>
      </c>
      <c r="Q274" s="148">
        <v>0</v>
      </c>
      <c r="R274" s="148">
        <f t="shared" si="52"/>
        <v>0</v>
      </c>
      <c r="S274" s="148">
        <v>0</v>
      </c>
      <c r="T274" s="149">
        <f t="shared" si="53"/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0" t="s">
        <v>721</v>
      </c>
      <c r="AT274" s="150" t="s">
        <v>131</v>
      </c>
      <c r="AU274" s="150" t="s">
        <v>136</v>
      </c>
      <c r="AY274" s="14" t="s">
        <v>129</v>
      </c>
      <c r="BE274" s="151">
        <f t="shared" si="54"/>
        <v>0</v>
      </c>
      <c r="BF274" s="151">
        <f t="shared" si="55"/>
        <v>1147.3</v>
      </c>
      <c r="BG274" s="151">
        <f t="shared" si="56"/>
        <v>0</v>
      </c>
      <c r="BH274" s="151">
        <f t="shared" si="57"/>
        <v>0</v>
      </c>
      <c r="BI274" s="151">
        <f t="shared" si="58"/>
        <v>0</v>
      </c>
      <c r="BJ274" s="14" t="s">
        <v>136</v>
      </c>
      <c r="BK274" s="151">
        <f t="shared" si="59"/>
        <v>1147.3</v>
      </c>
      <c r="BL274" s="14" t="s">
        <v>721</v>
      </c>
      <c r="BM274" s="150" t="s">
        <v>1389</v>
      </c>
    </row>
    <row r="275" spans="1:65" s="2" customFormat="1" ht="14.45" customHeight="1">
      <c r="A275" s="26"/>
      <c r="B275" s="138"/>
      <c r="C275" s="152" t="s">
        <v>1390</v>
      </c>
      <c r="D275" s="152" t="s">
        <v>168</v>
      </c>
      <c r="E275" s="153" t="s">
        <v>1391</v>
      </c>
      <c r="F275" s="154" t="s">
        <v>1392</v>
      </c>
      <c r="G275" s="155" t="s">
        <v>201</v>
      </c>
      <c r="H275" s="156">
        <v>700</v>
      </c>
      <c r="I275" s="157">
        <v>0.52</v>
      </c>
      <c r="J275" s="157">
        <f t="shared" si="50"/>
        <v>364</v>
      </c>
      <c r="K275" s="158"/>
      <c r="L275" s="159"/>
      <c r="M275" s="160" t="s">
        <v>1</v>
      </c>
      <c r="N275" s="161" t="s">
        <v>38</v>
      </c>
      <c r="O275" s="148">
        <v>0</v>
      </c>
      <c r="P275" s="148">
        <f t="shared" si="51"/>
        <v>0</v>
      </c>
      <c r="Q275" s="148">
        <v>0</v>
      </c>
      <c r="R275" s="148">
        <f t="shared" si="52"/>
        <v>0</v>
      </c>
      <c r="S275" s="148">
        <v>0</v>
      </c>
      <c r="T275" s="149">
        <f t="shared" si="53"/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0" t="s">
        <v>771</v>
      </c>
      <c r="AT275" s="150" t="s">
        <v>168</v>
      </c>
      <c r="AU275" s="150" t="s">
        <v>136</v>
      </c>
      <c r="AY275" s="14" t="s">
        <v>129</v>
      </c>
      <c r="BE275" s="151">
        <f t="shared" si="54"/>
        <v>0</v>
      </c>
      <c r="BF275" s="151">
        <f t="shared" si="55"/>
        <v>364</v>
      </c>
      <c r="BG275" s="151">
        <f t="shared" si="56"/>
        <v>0</v>
      </c>
      <c r="BH275" s="151">
        <f t="shared" si="57"/>
        <v>0</v>
      </c>
      <c r="BI275" s="151">
        <f t="shared" si="58"/>
        <v>0</v>
      </c>
      <c r="BJ275" s="14" t="s">
        <v>136</v>
      </c>
      <c r="BK275" s="151">
        <f t="shared" si="59"/>
        <v>364</v>
      </c>
      <c r="BL275" s="14" t="s">
        <v>721</v>
      </c>
      <c r="BM275" s="150" t="s">
        <v>1393</v>
      </c>
    </row>
    <row r="276" spans="1:65" s="2" customFormat="1" ht="14.45" customHeight="1">
      <c r="A276" s="26"/>
      <c r="B276" s="138"/>
      <c r="C276" s="152" t="s">
        <v>1139</v>
      </c>
      <c r="D276" s="152" t="s">
        <v>168</v>
      </c>
      <c r="E276" s="153" t="s">
        <v>1394</v>
      </c>
      <c r="F276" s="154" t="s">
        <v>1395</v>
      </c>
      <c r="G276" s="155" t="s">
        <v>201</v>
      </c>
      <c r="H276" s="156">
        <v>70</v>
      </c>
      <c r="I276" s="157">
        <v>0.52</v>
      </c>
      <c r="J276" s="157">
        <f t="shared" si="50"/>
        <v>36.4</v>
      </c>
      <c r="K276" s="158"/>
      <c r="L276" s="159"/>
      <c r="M276" s="160" t="s">
        <v>1</v>
      </c>
      <c r="N276" s="161" t="s">
        <v>38</v>
      </c>
      <c r="O276" s="148">
        <v>0</v>
      </c>
      <c r="P276" s="148">
        <f t="shared" si="51"/>
        <v>0</v>
      </c>
      <c r="Q276" s="148">
        <v>0</v>
      </c>
      <c r="R276" s="148">
        <f t="shared" si="52"/>
        <v>0</v>
      </c>
      <c r="S276" s="148">
        <v>0</v>
      </c>
      <c r="T276" s="149">
        <f t="shared" si="53"/>
        <v>0</v>
      </c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50" t="s">
        <v>771</v>
      </c>
      <c r="AT276" s="150" t="s">
        <v>168</v>
      </c>
      <c r="AU276" s="150" t="s">
        <v>136</v>
      </c>
      <c r="AY276" s="14" t="s">
        <v>129</v>
      </c>
      <c r="BE276" s="151">
        <f t="shared" si="54"/>
        <v>0</v>
      </c>
      <c r="BF276" s="151">
        <f t="shared" si="55"/>
        <v>36.4</v>
      </c>
      <c r="BG276" s="151">
        <f t="shared" si="56"/>
        <v>0</v>
      </c>
      <c r="BH276" s="151">
        <f t="shared" si="57"/>
        <v>0</v>
      </c>
      <c r="BI276" s="151">
        <f t="shared" si="58"/>
        <v>0</v>
      </c>
      <c r="BJ276" s="14" t="s">
        <v>136</v>
      </c>
      <c r="BK276" s="151">
        <f t="shared" si="59"/>
        <v>36.4</v>
      </c>
      <c r="BL276" s="14" t="s">
        <v>721</v>
      </c>
      <c r="BM276" s="150" t="s">
        <v>1396</v>
      </c>
    </row>
    <row r="277" spans="1:65" s="2" customFormat="1" ht="14.45" customHeight="1">
      <c r="A277" s="26"/>
      <c r="B277" s="138"/>
      <c r="C277" s="139" t="s">
        <v>1397</v>
      </c>
      <c r="D277" s="139" t="s">
        <v>131</v>
      </c>
      <c r="E277" s="140" t="s">
        <v>1398</v>
      </c>
      <c r="F277" s="141" t="s">
        <v>1399</v>
      </c>
      <c r="G277" s="142" t="s">
        <v>201</v>
      </c>
      <c r="H277" s="143">
        <v>490</v>
      </c>
      <c r="I277" s="144">
        <v>1.49</v>
      </c>
      <c r="J277" s="144">
        <f t="shared" si="50"/>
        <v>730.1</v>
      </c>
      <c r="K277" s="145"/>
      <c r="L277" s="27"/>
      <c r="M277" s="146" t="s">
        <v>1</v>
      </c>
      <c r="N277" s="147" t="s">
        <v>38</v>
      </c>
      <c r="O277" s="148">
        <v>0</v>
      </c>
      <c r="P277" s="148">
        <f t="shared" si="51"/>
        <v>0</v>
      </c>
      <c r="Q277" s="148">
        <v>0</v>
      </c>
      <c r="R277" s="148">
        <f t="shared" si="52"/>
        <v>0</v>
      </c>
      <c r="S277" s="148">
        <v>0</v>
      </c>
      <c r="T277" s="149">
        <f t="shared" si="53"/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0" t="s">
        <v>721</v>
      </c>
      <c r="AT277" s="150" t="s">
        <v>131</v>
      </c>
      <c r="AU277" s="150" t="s">
        <v>136</v>
      </c>
      <c r="AY277" s="14" t="s">
        <v>129</v>
      </c>
      <c r="BE277" s="151">
        <f t="shared" si="54"/>
        <v>0</v>
      </c>
      <c r="BF277" s="151">
        <f t="shared" si="55"/>
        <v>730.1</v>
      </c>
      <c r="BG277" s="151">
        <f t="shared" si="56"/>
        <v>0</v>
      </c>
      <c r="BH277" s="151">
        <f t="shared" si="57"/>
        <v>0</v>
      </c>
      <c r="BI277" s="151">
        <f t="shared" si="58"/>
        <v>0</v>
      </c>
      <c r="BJ277" s="14" t="s">
        <v>136</v>
      </c>
      <c r="BK277" s="151">
        <f t="shared" si="59"/>
        <v>730.1</v>
      </c>
      <c r="BL277" s="14" t="s">
        <v>721</v>
      </c>
      <c r="BM277" s="150" t="s">
        <v>1400</v>
      </c>
    </row>
    <row r="278" spans="1:65" s="2" customFormat="1" ht="14.45" customHeight="1">
      <c r="A278" s="26"/>
      <c r="B278" s="138"/>
      <c r="C278" s="152" t="s">
        <v>1143</v>
      </c>
      <c r="D278" s="152" t="s">
        <v>168</v>
      </c>
      <c r="E278" s="153" t="s">
        <v>1401</v>
      </c>
      <c r="F278" s="154" t="s">
        <v>1402</v>
      </c>
      <c r="G278" s="155" t="s">
        <v>201</v>
      </c>
      <c r="H278" s="156">
        <v>490</v>
      </c>
      <c r="I278" s="157">
        <v>0.82</v>
      </c>
      <c r="J278" s="157">
        <f t="shared" si="50"/>
        <v>401.8</v>
      </c>
      <c r="K278" s="158"/>
      <c r="L278" s="159"/>
      <c r="M278" s="160" t="s">
        <v>1</v>
      </c>
      <c r="N278" s="161" t="s">
        <v>38</v>
      </c>
      <c r="O278" s="148">
        <v>0</v>
      </c>
      <c r="P278" s="148">
        <f t="shared" si="51"/>
        <v>0</v>
      </c>
      <c r="Q278" s="148">
        <v>0</v>
      </c>
      <c r="R278" s="148">
        <f t="shared" si="52"/>
        <v>0</v>
      </c>
      <c r="S278" s="148">
        <v>0</v>
      </c>
      <c r="T278" s="149">
        <f t="shared" si="53"/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50" t="s">
        <v>771</v>
      </c>
      <c r="AT278" s="150" t="s">
        <v>168</v>
      </c>
      <c r="AU278" s="150" t="s">
        <v>136</v>
      </c>
      <c r="AY278" s="14" t="s">
        <v>129</v>
      </c>
      <c r="BE278" s="151">
        <f t="shared" si="54"/>
        <v>0</v>
      </c>
      <c r="BF278" s="151">
        <f t="shared" si="55"/>
        <v>401.8</v>
      </c>
      <c r="BG278" s="151">
        <f t="shared" si="56"/>
        <v>0</v>
      </c>
      <c r="BH278" s="151">
        <f t="shared" si="57"/>
        <v>0</v>
      </c>
      <c r="BI278" s="151">
        <f t="shared" si="58"/>
        <v>0</v>
      </c>
      <c r="BJ278" s="14" t="s">
        <v>136</v>
      </c>
      <c r="BK278" s="151">
        <f t="shared" si="59"/>
        <v>401.8</v>
      </c>
      <c r="BL278" s="14" t="s">
        <v>721</v>
      </c>
      <c r="BM278" s="150" t="s">
        <v>1403</v>
      </c>
    </row>
    <row r="279" spans="1:65" s="2" customFormat="1" ht="14.45" customHeight="1">
      <c r="A279" s="26"/>
      <c r="B279" s="138"/>
      <c r="C279" s="139" t="s">
        <v>1404</v>
      </c>
      <c r="D279" s="139" t="s">
        <v>131</v>
      </c>
      <c r="E279" s="140" t="s">
        <v>1405</v>
      </c>
      <c r="F279" s="141" t="s">
        <v>1406</v>
      </c>
      <c r="G279" s="142" t="s">
        <v>201</v>
      </c>
      <c r="H279" s="143">
        <v>10</v>
      </c>
      <c r="I279" s="144">
        <v>1.49</v>
      </c>
      <c r="J279" s="144">
        <f t="shared" si="50"/>
        <v>14.9</v>
      </c>
      <c r="K279" s="145"/>
      <c r="L279" s="27"/>
      <c r="M279" s="146" t="s">
        <v>1</v>
      </c>
      <c r="N279" s="147" t="s">
        <v>38</v>
      </c>
      <c r="O279" s="148">
        <v>0</v>
      </c>
      <c r="P279" s="148">
        <f t="shared" si="51"/>
        <v>0</v>
      </c>
      <c r="Q279" s="148">
        <v>0</v>
      </c>
      <c r="R279" s="148">
        <f t="shared" si="52"/>
        <v>0</v>
      </c>
      <c r="S279" s="148">
        <v>0</v>
      </c>
      <c r="T279" s="149">
        <f t="shared" si="53"/>
        <v>0</v>
      </c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R279" s="150" t="s">
        <v>721</v>
      </c>
      <c r="AT279" s="150" t="s">
        <v>131</v>
      </c>
      <c r="AU279" s="150" t="s">
        <v>136</v>
      </c>
      <c r="AY279" s="14" t="s">
        <v>129</v>
      </c>
      <c r="BE279" s="151">
        <f t="shared" si="54"/>
        <v>0</v>
      </c>
      <c r="BF279" s="151">
        <f t="shared" si="55"/>
        <v>14.9</v>
      </c>
      <c r="BG279" s="151">
        <f t="shared" si="56"/>
        <v>0</v>
      </c>
      <c r="BH279" s="151">
        <f t="shared" si="57"/>
        <v>0</v>
      </c>
      <c r="BI279" s="151">
        <f t="shared" si="58"/>
        <v>0</v>
      </c>
      <c r="BJ279" s="14" t="s">
        <v>136</v>
      </c>
      <c r="BK279" s="151">
        <f t="shared" si="59"/>
        <v>14.9</v>
      </c>
      <c r="BL279" s="14" t="s">
        <v>721</v>
      </c>
      <c r="BM279" s="150" t="s">
        <v>1407</v>
      </c>
    </row>
    <row r="280" spans="1:65" s="2" customFormat="1" ht="14.45" customHeight="1">
      <c r="A280" s="26"/>
      <c r="B280" s="138"/>
      <c r="C280" s="152" t="s">
        <v>1146</v>
      </c>
      <c r="D280" s="152" t="s">
        <v>168</v>
      </c>
      <c r="E280" s="153" t="s">
        <v>1408</v>
      </c>
      <c r="F280" s="154" t="s">
        <v>1409</v>
      </c>
      <c r="G280" s="155" t="s">
        <v>201</v>
      </c>
      <c r="H280" s="156">
        <v>10</v>
      </c>
      <c r="I280" s="157">
        <v>0.7</v>
      </c>
      <c r="J280" s="157">
        <f t="shared" si="50"/>
        <v>7</v>
      </c>
      <c r="K280" s="158"/>
      <c r="L280" s="159"/>
      <c r="M280" s="160" t="s">
        <v>1</v>
      </c>
      <c r="N280" s="161" t="s">
        <v>38</v>
      </c>
      <c r="O280" s="148">
        <v>0</v>
      </c>
      <c r="P280" s="148">
        <f t="shared" si="51"/>
        <v>0</v>
      </c>
      <c r="Q280" s="148">
        <v>0</v>
      </c>
      <c r="R280" s="148">
        <f t="shared" si="52"/>
        <v>0</v>
      </c>
      <c r="S280" s="148">
        <v>0</v>
      </c>
      <c r="T280" s="149">
        <f t="shared" si="53"/>
        <v>0</v>
      </c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R280" s="150" t="s">
        <v>771</v>
      </c>
      <c r="AT280" s="150" t="s">
        <v>168</v>
      </c>
      <c r="AU280" s="150" t="s">
        <v>136</v>
      </c>
      <c r="AY280" s="14" t="s">
        <v>129</v>
      </c>
      <c r="BE280" s="151">
        <f t="shared" si="54"/>
        <v>0</v>
      </c>
      <c r="BF280" s="151">
        <f t="shared" si="55"/>
        <v>7</v>
      </c>
      <c r="BG280" s="151">
        <f t="shared" si="56"/>
        <v>0</v>
      </c>
      <c r="BH280" s="151">
        <f t="shared" si="57"/>
        <v>0</v>
      </c>
      <c r="BI280" s="151">
        <f t="shared" si="58"/>
        <v>0</v>
      </c>
      <c r="BJ280" s="14" t="s">
        <v>136</v>
      </c>
      <c r="BK280" s="151">
        <f t="shared" si="59"/>
        <v>7</v>
      </c>
      <c r="BL280" s="14" t="s">
        <v>721</v>
      </c>
      <c r="BM280" s="150" t="s">
        <v>1410</v>
      </c>
    </row>
    <row r="281" spans="1:65" s="2" customFormat="1" ht="14.45" customHeight="1">
      <c r="A281" s="26"/>
      <c r="B281" s="138"/>
      <c r="C281" s="139" t="s">
        <v>1411</v>
      </c>
      <c r="D281" s="139" t="s">
        <v>131</v>
      </c>
      <c r="E281" s="140" t="s">
        <v>1412</v>
      </c>
      <c r="F281" s="141" t="s">
        <v>1413</v>
      </c>
      <c r="G281" s="142" t="s">
        <v>201</v>
      </c>
      <c r="H281" s="143">
        <v>3</v>
      </c>
      <c r="I281" s="144">
        <v>2.06</v>
      </c>
      <c r="J281" s="144">
        <f t="shared" si="50"/>
        <v>6.18</v>
      </c>
      <c r="K281" s="145"/>
      <c r="L281" s="27"/>
      <c r="M281" s="146" t="s">
        <v>1</v>
      </c>
      <c r="N281" s="147" t="s">
        <v>38</v>
      </c>
      <c r="O281" s="148">
        <v>0</v>
      </c>
      <c r="P281" s="148">
        <f t="shared" si="51"/>
        <v>0</v>
      </c>
      <c r="Q281" s="148">
        <v>0</v>
      </c>
      <c r="R281" s="148">
        <f t="shared" si="52"/>
        <v>0</v>
      </c>
      <c r="S281" s="148">
        <v>0</v>
      </c>
      <c r="T281" s="149">
        <f t="shared" si="53"/>
        <v>0</v>
      </c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R281" s="150" t="s">
        <v>721</v>
      </c>
      <c r="AT281" s="150" t="s">
        <v>131</v>
      </c>
      <c r="AU281" s="150" t="s">
        <v>136</v>
      </c>
      <c r="AY281" s="14" t="s">
        <v>129</v>
      </c>
      <c r="BE281" s="151">
        <f t="shared" si="54"/>
        <v>0</v>
      </c>
      <c r="BF281" s="151">
        <f t="shared" si="55"/>
        <v>6.18</v>
      </c>
      <c r="BG281" s="151">
        <f t="shared" si="56"/>
        <v>0</v>
      </c>
      <c r="BH281" s="151">
        <f t="shared" si="57"/>
        <v>0</v>
      </c>
      <c r="BI281" s="151">
        <f t="shared" si="58"/>
        <v>0</v>
      </c>
      <c r="BJ281" s="14" t="s">
        <v>136</v>
      </c>
      <c r="BK281" s="151">
        <f t="shared" si="59"/>
        <v>6.18</v>
      </c>
      <c r="BL281" s="14" t="s">
        <v>721</v>
      </c>
      <c r="BM281" s="150" t="s">
        <v>1414</v>
      </c>
    </row>
    <row r="282" spans="1:65" s="2" customFormat="1" ht="14.45" customHeight="1">
      <c r="A282" s="26"/>
      <c r="B282" s="138"/>
      <c r="C282" s="152" t="s">
        <v>1150</v>
      </c>
      <c r="D282" s="152" t="s">
        <v>168</v>
      </c>
      <c r="E282" s="153" t="s">
        <v>1415</v>
      </c>
      <c r="F282" s="154" t="s">
        <v>1416</v>
      </c>
      <c r="G282" s="155" t="s">
        <v>201</v>
      </c>
      <c r="H282" s="156">
        <v>3</v>
      </c>
      <c r="I282" s="157">
        <v>6.51</v>
      </c>
      <c r="J282" s="157">
        <f t="shared" si="50"/>
        <v>19.53</v>
      </c>
      <c r="K282" s="158"/>
      <c r="L282" s="159"/>
      <c r="M282" s="160" t="s">
        <v>1</v>
      </c>
      <c r="N282" s="161" t="s">
        <v>38</v>
      </c>
      <c r="O282" s="148">
        <v>0</v>
      </c>
      <c r="P282" s="148">
        <f t="shared" si="51"/>
        <v>0</v>
      </c>
      <c r="Q282" s="148">
        <v>0</v>
      </c>
      <c r="R282" s="148">
        <f t="shared" si="52"/>
        <v>0</v>
      </c>
      <c r="S282" s="148">
        <v>0</v>
      </c>
      <c r="T282" s="149">
        <f t="shared" si="53"/>
        <v>0</v>
      </c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R282" s="150" t="s">
        <v>771</v>
      </c>
      <c r="AT282" s="150" t="s">
        <v>168</v>
      </c>
      <c r="AU282" s="150" t="s">
        <v>136</v>
      </c>
      <c r="AY282" s="14" t="s">
        <v>129</v>
      </c>
      <c r="BE282" s="151">
        <f t="shared" si="54"/>
        <v>0</v>
      </c>
      <c r="BF282" s="151">
        <f t="shared" si="55"/>
        <v>19.53</v>
      </c>
      <c r="BG282" s="151">
        <f t="shared" si="56"/>
        <v>0</v>
      </c>
      <c r="BH282" s="151">
        <f t="shared" si="57"/>
        <v>0</v>
      </c>
      <c r="BI282" s="151">
        <f t="shared" si="58"/>
        <v>0</v>
      </c>
      <c r="BJ282" s="14" t="s">
        <v>136</v>
      </c>
      <c r="BK282" s="151">
        <f t="shared" si="59"/>
        <v>19.53</v>
      </c>
      <c r="BL282" s="14" t="s">
        <v>721</v>
      </c>
      <c r="BM282" s="150" t="s">
        <v>1417</v>
      </c>
    </row>
    <row r="283" spans="1:65" s="2" customFormat="1" ht="14.45" customHeight="1">
      <c r="A283" s="26"/>
      <c r="B283" s="138"/>
      <c r="C283" s="139" t="s">
        <v>1418</v>
      </c>
      <c r="D283" s="139" t="s">
        <v>131</v>
      </c>
      <c r="E283" s="140" t="s">
        <v>1419</v>
      </c>
      <c r="F283" s="141" t="s">
        <v>1420</v>
      </c>
      <c r="G283" s="142" t="s">
        <v>201</v>
      </c>
      <c r="H283" s="143">
        <v>50</v>
      </c>
      <c r="I283" s="144">
        <v>1.49</v>
      </c>
      <c r="J283" s="144">
        <f t="shared" si="50"/>
        <v>74.5</v>
      </c>
      <c r="K283" s="145"/>
      <c r="L283" s="27"/>
      <c r="M283" s="146" t="s">
        <v>1</v>
      </c>
      <c r="N283" s="147" t="s">
        <v>38</v>
      </c>
      <c r="O283" s="148">
        <v>0</v>
      </c>
      <c r="P283" s="148">
        <f t="shared" si="51"/>
        <v>0</v>
      </c>
      <c r="Q283" s="148">
        <v>0</v>
      </c>
      <c r="R283" s="148">
        <f t="shared" si="52"/>
        <v>0</v>
      </c>
      <c r="S283" s="148">
        <v>0</v>
      </c>
      <c r="T283" s="149">
        <f t="shared" si="53"/>
        <v>0</v>
      </c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R283" s="150" t="s">
        <v>721</v>
      </c>
      <c r="AT283" s="150" t="s">
        <v>131</v>
      </c>
      <c r="AU283" s="150" t="s">
        <v>136</v>
      </c>
      <c r="AY283" s="14" t="s">
        <v>129</v>
      </c>
      <c r="BE283" s="151">
        <f t="shared" si="54"/>
        <v>0</v>
      </c>
      <c r="BF283" s="151">
        <f t="shared" si="55"/>
        <v>74.5</v>
      </c>
      <c r="BG283" s="151">
        <f t="shared" si="56"/>
        <v>0</v>
      </c>
      <c r="BH283" s="151">
        <f t="shared" si="57"/>
        <v>0</v>
      </c>
      <c r="BI283" s="151">
        <f t="shared" si="58"/>
        <v>0</v>
      </c>
      <c r="BJ283" s="14" t="s">
        <v>136</v>
      </c>
      <c r="BK283" s="151">
        <f t="shared" si="59"/>
        <v>74.5</v>
      </c>
      <c r="BL283" s="14" t="s">
        <v>721</v>
      </c>
      <c r="BM283" s="150" t="s">
        <v>1421</v>
      </c>
    </row>
    <row r="284" spans="1:65" s="2" customFormat="1" ht="14.45" customHeight="1">
      <c r="A284" s="26"/>
      <c r="B284" s="138"/>
      <c r="C284" s="152" t="s">
        <v>1153</v>
      </c>
      <c r="D284" s="152" t="s">
        <v>168</v>
      </c>
      <c r="E284" s="153" t="s">
        <v>1422</v>
      </c>
      <c r="F284" s="154" t="s">
        <v>1423</v>
      </c>
      <c r="G284" s="155" t="s">
        <v>201</v>
      </c>
      <c r="H284" s="156">
        <v>50</v>
      </c>
      <c r="I284" s="157">
        <v>1.35</v>
      </c>
      <c r="J284" s="157">
        <f t="shared" si="50"/>
        <v>67.5</v>
      </c>
      <c r="K284" s="158"/>
      <c r="L284" s="159"/>
      <c r="M284" s="160" t="s">
        <v>1</v>
      </c>
      <c r="N284" s="161" t="s">
        <v>38</v>
      </c>
      <c r="O284" s="148">
        <v>0</v>
      </c>
      <c r="P284" s="148">
        <f t="shared" si="51"/>
        <v>0</v>
      </c>
      <c r="Q284" s="148">
        <v>0</v>
      </c>
      <c r="R284" s="148">
        <f t="shared" si="52"/>
        <v>0</v>
      </c>
      <c r="S284" s="148">
        <v>0</v>
      </c>
      <c r="T284" s="149">
        <f t="shared" si="53"/>
        <v>0</v>
      </c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R284" s="150" t="s">
        <v>771</v>
      </c>
      <c r="AT284" s="150" t="s">
        <v>168</v>
      </c>
      <c r="AU284" s="150" t="s">
        <v>136</v>
      </c>
      <c r="AY284" s="14" t="s">
        <v>129</v>
      </c>
      <c r="BE284" s="151">
        <f t="shared" si="54"/>
        <v>0</v>
      </c>
      <c r="BF284" s="151">
        <f t="shared" si="55"/>
        <v>67.5</v>
      </c>
      <c r="BG284" s="151">
        <f t="shared" si="56"/>
        <v>0</v>
      </c>
      <c r="BH284" s="151">
        <f t="shared" si="57"/>
        <v>0</v>
      </c>
      <c r="BI284" s="151">
        <f t="shared" si="58"/>
        <v>0</v>
      </c>
      <c r="BJ284" s="14" t="s">
        <v>136</v>
      </c>
      <c r="BK284" s="151">
        <f t="shared" si="59"/>
        <v>67.5</v>
      </c>
      <c r="BL284" s="14" t="s">
        <v>721</v>
      </c>
      <c r="BM284" s="150" t="s">
        <v>1424</v>
      </c>
    </row>
    <row r="285" spans="1:65" s="2" customFormat="1" ht="14.45" customHeight="1">
      <c r="A285" s="26"/>
      <c r="B285" s="138"/>
      <c r="C285" s="139" t="s">
        <v>1425</v>
      </c>
      <c r="D285" s="139" t="s">
        <v>131</v>
      </c>
      <c r="E285" s="140" t="s">
        <v>1426</v>
      </c>
      <c r="F285" s="141" t="s">
        <v>1427</v>
      </c>
      <c r="G285" s="142" t="s">
        <v>201</v>
      </c>
      <c r="H285" s="143">
        <v>90</v>
      </c>
      <c r="I285" s="144">
        <v>1.49</v>
      </c>
      <c r="J285" s="144">
        <f t="shared" si="50"/>
        <v>134.1</v>
      </c>
      <c r="K285" s="145"/>
      <c r="L285" s="27"/>
      <c r="M285" s="146" t="s">
        <v>1</v>
      </c>
      <c r="N285" s="147" t="s">
        <v>38</v>
      </c>
      <c r="O285" s="148">
        <v>0</v>
      </c>
      <c r="P285" s="148">
        <f t="shared" si="51"/>
        <v>0</v>
      </c>
      <c r="Q285" s="148">
        <v>0</v>
      </c>
      <c r="R285" s="148">
        <f t="shared" si="52"/>
        <v>0</v>
      </c>
      <c r="S285" s="148">
        <v>0</v>
      </c>
      <c r="T285" s="149">
        <f t="shared" si="53"/>
        <v>0</v>
      </c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R285" s="150" t="s">
        <v>721</v>
      </c>
      <c r="AT285" s="150" t="s">
        <v>131</v>
      </c>
      <c r="AU285" s="150" t="s">
        <v>136</v>
      </c>
      <c r="AY285" s="14" t="s">
        <v>129</v>
      </c>
      <c r="BE285" s="151">
        <f t="shared" si="54"/>
        <v>0</v>
      </c>
      <c r="BF285" s="151">
        <f t="shared" si="55"/>
        <v>134.1</v>
      </c>
      <c r="BG285" s="151">
        <f t="shared" si="56"/>
        <v>0</v>
      </c>
      <c r="BH285" s="151">
        <f t="shared" si="57"/>
        <v>0</v>
      </c>
      <c r="BI285" s="151">
        <f t="shared" si="58"/>
        <v>0</v>
      </c>
      <c r="BJ285" s="14" t="s">
        <v>136</v>
      </c>
      <c r="BK285" s="151">
        <f t="shared" si="59"/>
        <v>134.1</v>
      </c>
      <c r="BL285" s="14" t="s">
        <v>721</v>
      </c>
      <c r="BM285" s="150" t="s">
        <v>1428</v>
      </c>
    </row>
    <row r="286" spans="1:65" s="2" customFormat="1" ht="24.2" customHeight="1">
      <c r="A286" s="26"/>
      <c r="B286" s="138"/>
      <c r="C286" s="152" t="s">
        <v>1157</v>
      </c>
      <c r="D286" s="152" t="s">
        <v>168</v>
      </c>
      <c r="E286" s="153" t="s">
        <v>1429</v>
      </c>
      <c r="F286" s="154" t="s">
        <v>1430</v>
      </c>
      <c r="G286" s="155" t="s">
        <v>201</v>
      </c>
      <c r="H286" s="156">
        <v>90</v>
      </c>
      <c r="I286" s="157">
        <v>1.41</v>
      </c>
      <c r="J286" s="157">
        <f t="shared" si="50"/>
        <v>126.9</v>
      </c>
      <c r="K286" s="158"/>
      <c r="L286" s="159"/>
      <c r="M286" s="160" t="s">
        <v>1</v>
      </c>
      <c r="N286" s="161" t="s">
        <v>38</v>
      </c>
      <c r="O286" s="148">
        <v>0</v>
      </c>
      <c r="P286" s="148">
        <f t="shared" si="51"/>
        <v>0</v>
      </c>
      <c r="Q286" s="148">
        <v>0</v>
      </c>
      <c r="R286" s="148">
        <f t="shared" si="52"/>
        <v>0</v>
      </c>
      <c r="S286" s="148">
        <v>0</v>
      </c>
      <c r="T286" s="149">
        <f t="shared" si="53"/>
        <v>0</v>
      </c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R286" s="150" t="s">
        <v>771</v>
      </c>
      <c r="AT286" s="150" t="s">
        <v>168</v>
      </c>
      <c r="AU286" s="150" t="s">
        <v>136</v>
      </c>
      <c r="AY286" s="14" t="s">
        <v>129</v>
      </c>
      <c r="BE286" s="151">
        <f t="shared" si="54"/>
        <v>0</v>
      </c>
      <c r="BF286" s="151">
        <f t="shared" si="55"/>
        <v>126.9</v>
      </c>
      <c r="BG286" s="151">
        <f t="shared" si="56"/>
        <v>0</v>
      </c>
      <c r="BH286" s="151">
        <f t="shared" si="57"/>
        <v>0</v>
      </c>
      <c r="BI286" s="151">
        <f t="shared" si="58"/>
        <v>0</v>
      </c>
      <c r="BJ286" s="14" t="s">
        <v>136</v>
      </c>
      <c r="BK286" s="151">
        <f t="shared" si="59"/>
        <v>126.9</v>
      </c>
      <c r="BL286" s="14" t="s">
        <v>721</v>
      </c>
      <c r="BM286" s="150" t="s">
        <v>1431</v>
      </c>
    </row>
    <row r="287" spans="1:65" s="2" customFormat="1" ht="14.45" customHeight="1">
      <c r="A287" s="26"/>
      <c r="B287" s="138"/>
      <c r="C287" s="139" t="s">
        <v>1432</v>
      </c>
      <c r="D287" s="139" t="s">
        <v>131</v>
      </c>
      <c r="E287" s="140" t="s">
        <v>1433</v>
      </c>
      <c r="F287" s="141" t="s">
        <v>1434</v>
      </c>
      <c r="G287" s="142" t="s">
        <v>201</v>
      </c>
      <c r="H287" s="143">
        <v>120</v>
      </c>
      <c r="I287" s="144">
        <v>1.49</v>
      </c>
      <c r="J287" s="144">
        <f t="shared" si="50"/>
        <v>178.8</v>
      </c>
      <c r="K287" s="145"/>
      <c r="L287" s="27"/>
      <c r="M287" s="146" t="s">
        <v>1</v>
      </c>
      <c r="N287" s="147" t="s">
        <v>38</v>
      </c>
      <c r="O287" s="148">
        <v>0</v>
      </c>
      <c r="P287" s="148">
        <f t="shared" si="51"/>
        <v>0</v>
      </c>
      <c r="Q287" s="148">
        <v>0</v>
      </c>
      <c r="R287" s="148">
        <f t="shared" si="52"/>
        <v>0</v>
      </c>
      <c r="S287" s="148">
        <v>0</v>
      </c>
      <c r="T287" s="149">
        <f t="shared" si="53"/>
        <v>0</v>
      </c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R287" s="150" t="s">
        <v>721</v>
      </c>
      <c r="AT287" s="150" t="s">
        <v>131</v>
      </c>
      <c r="AU287" s="150" t="s">
        <v>136</v>
      </c>
      <c r="AY287" s="14" t="s">
        <v>129</v>
      </c>
      <c r="BE287" s="151">
        <f t="shared" si="54"/>
        <v>0</v>
      </c>
      <c r="BF287" s="151">
        <f t="shared" si="55"/>
        <v>178.8</v>
      </c>
      <c r="BG287" s="151">
        <f t="shared" si="56"/>
        <v>0</v>
      </c>
      <c r="BH287" s="151">
        <f t="shared" si="57"/>
        <v>0</v>
      </c>
      <c r="BI287" s="151">
        <f t="shared" si="58"/>
        <v>0</v>
      </c>
      <c r="BJ287" s="14" t="s">
        <v>136</v>
      </c>
      <c r="BK287" s="151">
        <f t="shared" si="59"/>
        <v>178.8</v>
      </c>
      <c r="BL287" s="14" t="s">
        <v>721</v>
      </c>
      <c r="BM287" s="150" t="s">
        <v>1435</v>
      </c>
    </row>
    <row r="288" spans="1:65" s="2" customFormat="1" ht="24.2" customHeight="1">
      <c r="A288" s="26"/>
      <c r="B288" s="138"/>
      <c r="C288" s="152" t="s">
        <v>1160</v>
      </c>
      <c r="D288" s="152" t="s">
        <v>168</v>
      </c>
      <c r="E288" s="153" t="s">
        <v>1436</v>
      </c>
      <c r="F288" s="154" t="s">
        <v>1437</v>
      </c>
      <c r="G288" s="155" t="s">
        <v>201</v>
      </c>
      <c r="H288" s="156">
        <v>120</v>
      </c>
      <c r="I288" s="157">
        <v>1.44</v>
      </c>
      <c r="J288" s="157">
        <f t="shared" si="50"/>
        <v>172.8</v>
      </c>
      <c r="K288" s="158"/>
      <c r="L288" s="159"/>
      <c r="M288" s="160" t="s">
        <v>1</v>
      </c>
      <c r="N288" s="161" t="s">
        <v>38</v>
      </c>
      <c r="O288" s="148">
        <v>0</v>
      </c>
      <c r="P288" s="148">
        <f t="shared" si="51"/>
        <v>0</v>
      </c>
      <c r="Q288" s="148">
        <v>0</v>
      </c>
      <c r="R288" s="148">
        <f t="shared" si="52"/>
        <v>0</v>
      </c>
      <c r="S288" s="148">
        <v>0</v>
      </c>
      <c r="T288" s="149">
        <f t="shared" si="53"/>
        <v>0</v>
      </c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R288" s="150" t="s">
        <v>771</v>
      </c>
      <c r="AT288" s="150" t="s">
        <v>168</v>
      </c>
      <c r="AU288" s="150" t="s">
        <v>136</v>
      </c>
      <c r="AY288" s="14" t="s">
        <v>129</v>
      </c>
      <c r="BE288" s="151">
        <f t="shared" si="54"/>
        <v>0</v>
      </c>
      <c r="BF288" s="151">
        <f t="shared" si="55"/>
        <v>172.8</v>
      </c>
      <c r="BG288" s="151">
        <f t="shared" si="56"/>
        <v>0</v>
      </c>
      <c r="BH288" s="151">
        <f t="shared" si="57"/>
        <v>0</v>
      </c>
      <c r="BI288" s="151">
        <f t="shared" si="58"/>
        <v>0</v>
      </c>
      <c r="BJ288" s="14" t="s">
        <v>136</v>
      </c>
      <c r="BK288" s="151">
        <f t="shared" si="59"/>
        <v>172.8</v>
      </c>
      <c r="BL288" s="14" t="s">
        <v>721</v>
      </c>
      <c r="BM288" s="150" t="s">
        <v>1438</v>
      </c>
    </row>
    <row r="289" spans="1:65" s="2" customFormat="1" ht="24.2" customHeight="1">
      <c r="A289" s="26"/>
      <c r="B289" s="138"/>
      <c r="C289" s="139" t="s">
        <v>1439</v>
      </c>
      <c r="D289" s="139" t="s">
        <v>131</v>
      </c>
      <c r="E289" s="140" t="s">
        <v>1440</v>
      </c>
      <c r="F289" s="141" t="s">
        <v>1441</v>
      </c>
      <c r="G289" s="142" t="s">
        <v>815</v>
      </c>
      <c r="H289" s="143">
        <v>92</v>
      </c>
      <c r="I289" s="144">
        <v>1.02</v>
      </c>
      <c r="J289" s="144">
        <f t="shared" si="50"/>
        <v>93.84</v>
      </c>
      <c r="K289" s="145"/>
      <c r="L289" s="27"/>
      <c r="M289" s="146" t="s">
        <v>1</v>
      </c>
      <c r="N289" s="147" t="s">
        <v>38</v>
      </c>
      <c r="O289" s="148">
        <v>0</v>
      </c>
      <c r="P289" s="148">
        <f t="shared" si="51"/>
        <v>0</v>
      </c>
      <c r="Q289" s="148">
        <v>0</v>
      </c>
      <c r="R289" s="148">
        <f t="shared" si="52"/>
        <v>0</v>
      </c>
      <c r="S289" s="148">
        <v>0</v>
      </c>
      <c r="T289" s="149">
        <f t="shared" si="53"/>
        <v>0</v>
      </c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R289" s="150" t="s">
        <v>721</v>
      </c>
      <c r="AT289" s="150" t="s">
        <v>131</v>
      </c>
      <c r="AU289" s="150" t="s">
        <v>136</v>
      </c>
      <c r="AY289" s="14" t="s">
        <v>129</v>
      </c>
      <c r="BE289" s="151">
        <f t="shared" si="54"/>
        <v>0</v>
      </c>
      <c r="BF289" s="151">
        <f t="shared" si="55"/>
        <v>93.84</v>
      </c>
      <c r="BG289" s="151">
        <f t="shared" si="56"/>
        <v>0</v>
      </c>
      <c r="BH289" s="151">
        <f t="shared" si="57"/>
        <v>0</v>
      </c>
      <c r="BI289" s="151">
        <f t="shared" si="58"/>
        <v>0</v>
      </c>
      <c r="BJ289" s="14" t="s">
        <v>136</v>
      </c>
      <c r="BK289" s="151">
        <f t="shared" si="59"/>
        <v>93.84</v>
      </c>
      <c r="BL289" s="14" t="s">
        <v>721</v>
      </c>
      <c r="BM289" s="150" t="s">
        <v>1442</v>
      </c>
    </row>
    <row r="290" spans="1:65" s="2" customFormat="1" ht="24.2" customHeight="1">
      <c r="A290" s="26"/>
      <c r="B290" s="138"/>
      <c r="C290" s="139" t="s">
        <v>1164</v>
      </c>
      <c r="D290" s="139" t="s">
        <v>131</v>
      </c>
      <c r="E290" s="140" t="s">
        <v>1443</v>
      </c>
      <c r="F290" s="141" t="s">
        <v>1444</v>
      </c>
      <c r="G290" s="142" t="s">
        <v>815</v>
      </c>
      <c r="H290" s="143">
        <v>79</v>
      </c>
      <c r="I290" s="144">
        <v>1.31</v>
      </c>
      <c r="J290" s="144">
        <f t="shared" si="50"/>
        <v>103.49</v>
      </c>
      <c r="K290" s="145"/>
      <c r="L290" s="27"/>
      <c r="M290" s="146" t="s">
        <v>1</v>
      </c>
      <c r="N290" s="147" t="s">
        <v>38</v>
      </c>
      <c r="O290" s="148">
        <v>0</v>
      </c>
      <c r="P290" s="148">
        <f t="shared" si="51"/>
        <v>0</v>
      </c>
      <c r="Q290" s="148">
        <v>0</v>
      </c>
      <c r="R290" s="148">
        <f t="shared" si="52"/>
        <v>0</v>
      </c>
      <c r="S290" s="148">
        <v>0</v>
      </c>
      <c r="T290" s="149">
        <f t="shared" si="53"/>
        <v>0</v>
      </c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R290" s="150" t="s">
        <v>721</v>
      </c>
      <c r="AT290" s="150" t="s">
        <v>131</v>
      </c>
      <c r="AU290" s="150" t="s">
        <v>136</v>
      </c>
      <c r="AY290" s="14" t="s">
        <v>129</v>
      </c>
      <c r="BE290" s="151">
        <f t="shared" si="54"/>
        <v>0</v>
      </c>
      <c r="BF290" s="151">
        <f t="shared" si="55"/>
        <v>103.49</v>
      </c>
      <c r="BG290" s="151">
        <f t="shared" si="56"/>
        <v>0</v>
      </c>
      <c r="BH290" s="151">
        <f t="shared" si="57"/>
        <v>0</v>
      </c>
      <c r="BI290" s="151">
        <f t="shared" si="58"/>
        <v>0</v>
      </c>
      <c r="BJ290" s="14" t="s">
        <v>136</v>
      </c>
      <c r="BK290" s="151">
        <f t="shared" si="59"/>
        <v>103.49</v>
      </c>
      <c r="BL290" s="14" t="s">
        <v>721</v>
      </c>
      <c r="BM290" s="150" t="s">
        <v>1445</v>
      </c>
    </row>
    <row r="291" spans="1:65" s="2" customFormat="1" ht="24.2" customHeight="1">
      <c r="A291" s="26"/>
      <c r="B291" s="138"/>
      <c r="C291" s="152" t="s">
        <v>1446</v>
      </c>
      <c r="D291" s="152" t="s">
        <v>168</v>
      </c>
      <c r="E291" s="153" t="s">
        <v>1447</v>
      </c>
      <c r="F291" s="154" t="s">
        <v>1448</v>
      </c>
      <c r="G291" s="155" t="s">
        <v>815</v>
      </c>
      <c r="H291" s="156">
        <v>171</v>
      </c>
      <c r="I291" s="157">
        <v>0.04</v>
      </c>
      <c r="J291" s="157">
        <f t="shared" si="50"/>
        <v>6.84</v>
      </c>
      <c r="K291" s="158"/>
      <c r="L291" s="159"/>
      <c r="M291" s="160" t="s">
        <v>1</v>
      </c>
      <c r="N291" s="161" t="s">
        <v>38</v>
      </c>
      <c r="O291" s="148">
        <v>0</v>
      </c>
      <c r="P291" s="148">
        <f t="shared" si="51"/>
        <v>0</v>
      </c>
      <c r="Q291" s="148">
        <v>0</v>
      </c>
      <c r="R291" s="148">
        <f t="shared" si="52"/>
        <v>0</v>
      </c>
      <c r="S291" s="148">
        <v>0</v>
      </c>
      <c r="T291" s="149">
        <f t="shared" si="53"/>
        <v>0</v>
      </c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R291" s="150" t="s">
        <v>771</v>
      </c>
      <c r="AT291" s="150" t="s">
        <v>168</v>
      </c>
      <c r="AU291" s="150" t="s">
        <v>136</v>
      </c>
      <c r="AY291" s="14" t="s">
        <v>129</v>
      </c>
      <c r="BE291" s="151">
        <f t="shared" si="54"/>
        <v>0</v>
      </c>
      <c r="BF291" s="151">
        <f t="shared" si="55"/>
        <v>6.84</v>
      </c>
      <c r="BG291" s="151">
        <f t="shared" si="56"/>
        <v>0</v>
      </c>
      <c r="BH291" s="151">
        <f t="shared" si="57"/>
        <v>0</v>
      </c>
      <c r="BI291" s="151">
        <f t="shared" si="58"/>
        <v>0</v>
      </c>
      <c r="BJ291" s="14" t="s">
        <v>136</v>
      </c>
      <c r="BK291" s="151">
        <f t="shared" si="59"/>
        <v>6.84</v>
      </c>
      <c r="BL291" s="14" t="s">
        <v>721</v>
      </c>
      <c r="BM291" s="150" t="s">
        <v>1449</v>
      </c>
    </row>
    <row r="292" spans="1:65" s="2" customFormat="1" ht="24.2" customHeight="1">
      <c r="A292" s="26"/>
      <c r="B292" s="138"/>
      <c r="C292" s="139" t="s">
        <v>1167</v>
      </c>
      <c r="D292" s="139" t="s">
        <v>131</v>
      </c>
      <c r="E292" s="140" t="s">
        <v>1450</v>
      </c>
      <c r="F292" s="141" t="s">
        <v>1451</v>
      </c>
      <c r="G292" s="142" t="s">
        <v>201</v>
      </c>
      <c r="H292" s="143">
        <v>5</v>
      </c>
      <c r="I292" s="144">
        <v>1.17</v>
      </c>
      <c r="J292" s="144">
        <f t="shared" si="50"/>
        <v>5.85</v>
      </c>
      <c r="K292" s="145"/>
      <c r="L292" s="27"/>
      <c r="M292" s="146" t="s">
        <v>1</v>
      </c>
      <c r="N292" s="147" t="s">
        <v>38</v>
      </c>
      <c r="O292" s="148">
        <v>0</v>
      </c>
      <c r="P292" s="148">
        <f t="shared" si="51"/>
        <v>0</v>
      </c>
      <c r="Q292" s="148">
        <v>0</v>
      </c>
      <c r="R292" s="148">
        <f t="shared" si="52"/>
        <v>0</v>
      </c>
      <c r="S292" s="148">
        <v>0</v>
      </c>
      <c r="T292" s="149">
        <f t="shared" si="53"/>
        <v>0</v>
      </c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R292" s="150" t="s">
        <v>721</v>
      </c>
      <c r="AT292" s="150" t="s">
        <v>131</v>
      </c>
      <c r="AU292" s="150" t="s">
        <v>136</v>
      </c>
      <c r="AY292" s="14" t="s">
        <v>129</v>
      </c>
      <c r="BE292" s="151">
        <f t="shared" si="54"/>
        <v>0</v>
      </c>
      <c r="BF292" s="151">
        <f t="shared" si="55"/>
        <v>5.85</v>
      </c>
      <c r="BG292" s="151">
        <f t="shared" si="56"/>
        <v>0</v>
      </c>
      <c r="BH292" s="151">
        <f t="shared" si="57"/>
        <v>0</v>
      </c>
      <c r="BI292" s="151">
        <f t="shared" si="58"/>
        <v>0</v>
      </c>
      <c r="BJ292" s="14" t="s">
        <v>136</v>
      </c>
      <c r="BK292" s="151">
        <f t="shared" si="59"/>
        <v>5.85</v>
      </c>
      <c r="BL292" s="14" t="s">
        <v>721</v>
      </c>
      <c r="BM292" s="150" t="s">
        <v>1452</v>
      </c>
    </row>
    <row r="293" spans="1:65" s="2" customFormat="1" ht="37.9" customHeight="1">
      <c r="A293" s="26"/>
      <c r="B293" s="138"/>
      <c r="C293" s="152" t="s">
        <v>1453</v>
      </c>
      <c r="D293" s="152" t="s">
        <v>168</v>
      </c>
      <c r="E293" s="153" t="s">
        <v>1454</v>
      </c>
      <c r="F293" s="154" t="s">
        <v>1455</v>
      </c>
      <c r="G293" s="155" t="s">
        <v>201</v>
      </c>
      <c r="H293" s="156">
        <v>5</v>
      </c>
      <c r="I293" s="157">
        <v>14.69</v>
      </c>
      <c r="J293" s="157">
        <f t="shared" si="50"/>
        <v>73.45</v>
      </c>
      <c r="K293" s="158"/>
      <c r="L293" s="159"/>
      <c r="M293" s="160" t="s">
        <v>1</v>
      </c>
      <c r="N293" s="161" t="s">
        <v>38</v>
      </c>
      <c r="O293" s="148">
        <v>0</v>
      </c>
      <c r="P293" s="148">
        <f t="shared" si="51"/>
        <v>0</v>
      </c>
      <c r="Q293" s="148">
        <v>0</v>
      </c>
      <c r="R293" s="148">
        <f t="shared" si="52"/>
        <v>0</v>
      </c>
      <c r="S293" s="148">
        <v>0</v>
      </c>
      <c r="T293" s="149">
        <f t="shared" si="53"/>
        <v>0</v>
      </c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R293" s="150" t="s">
        <v>771</v>
      </c>
      <c r="AT293" s="150" t="s">
        <v>168</v>
      </c>
      <c r="AU293" s="150" t="s">
        <v>136</v>
      </c>
      <c r="AY293" s="14" t="s">
        <v>129</v>
      </c>
      <c r="BE293" s="151">
        <f t="shared" si="54"/>
        <v>0</v>
      </c>
      <c r="BF293" s="151">
        <f t="shared" si="55"/>
        <v>73.45</v>
      </c>
      <c r="BG293" s="151">
        <f t="shared" si="56"/>
        <v>0</v>
      </c>
      <c r="BH293" s="151">
        <f t="shared" si="57"/>
        <v>0</v>
      </c>
      <c r="BI293" s="151">
        <f t="shared" si="58"/>
        <v>0</v>
      </c>
      <c r="BJ293" s="14" t="s">
        <v>136</v>
      </c>
      <c r="BK293" s="151">
        <f t="shared" si="59"/>
        <v>73.45</v>
      </c>
      <c r="BL293" s="14" t="s">
        <v>721</v>
      </c>
      <c r="BM293" s="150" t="s">
        <v>1456</v>
      </c>
    </row>
    <row r="294" spans="1:65" s="2" customFormat="1" ht="24.2" customHeight="1">
      <c r="A294" s="26"/>
      <c r="B294" s="138"/>
      <c r="C294" s="152" t="s">
        <v>1171</v>
      </c>
      <c r="D294" s="152" t="s">
        <v>168</v>
      </c>
      <c r="E294" s="153" t="s">
        <v>1457</v>
      </c>
      <c r="F294" s="154" t="s">
        <v>1458</v>
      </c>
      <c r="G294" s="155" t="s">
        <v>1459</v>
      </c>
      <c r="H294" s="156">
        <v>1</v>
      </c>
      <c r="I294" s="157">
        <v>23.4</v>
      </c>
      <c r="J294" s="157">
        <f t="shared" si="50"/>
        <v>23.4</v>
      </c>
      <c r="K294" s="158"/>
      <c r="L294" s="159"/>
      <c r="M294" s="160" t="s">
        <v>1</v>
      </c>
      <c r="N294" s="161" t="s">
        <v>38</v>
      </c>
      <c r="O294" s="148">
        <v>0</v>
      </c>
      <c r="P294" s="148">
        <f t="shared" si="51"/>
        <v>0</v>
      </c>
      <c r="Q294" s="148">
        <v>0</v>
      </c>
      <c r="R294" s="148">
        <f t="shared" si="52"/>
        <v>0</v>
      </c>
      <c r="S294" s="148">
        <v>0</v>
      </c>
      <c r="T294" s="149">
        <f t="shared" si="53"/>
        <v>0</v>
      </c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R294" s="150" t="s">
        <v>771</v>
      </c>
      <c r="AT294" s="150" t="s">
        <v>168</v>
      </c>
      <c r="AU294" s="150" t="s">
        <v>136</v>
      </c>
      <c r="AY294" s="14" t="s">
        <v>129</v>
      </c>
      <c r="BE294" s="151">
        <f t="shared" si="54"/>
        <v>0</v>
      </c>
      <c r="BF294" s="151">
        <f t="shared" si="55"/>
        <v>23.4</v>
      </c>
      <c r="BG294" s="151">
        <f t="shared" si="56"/>
        <v>0</v>
      </c>
      <c r="BH294" s="151">
        <f t="shared" si="57"/>
        <v>0</v>
      </c>
      <c r="BI294" s="151">
        <f t="shared" si="58"/>
        <v>0</v>
      </c>
      <c r="BJ294" s="14" t="s">
        <v>136</v>
      </c>
      <c r="BK294" s="151">
        <f t="shared" si="59"/>
        <v>23.4</v>
      </c>
      <c r="BL294" s="14" t="s">
        <v>721</v>
      </c>
      <c r="BM294" s="150" t="s">
        <v>1460</v>
      </c>
    </row>
    <row r="295" spans="1:65" s="2" customFormat="1" ht="14.45" customHeight="1">
      <c r="A295" s="26"/>
      <c r="B295" s="138"/>
      <c r="C295" s="139" t="s">
        <v>1461</v>
      </c>
      <c r="D295" s="139" t="s">
        <v>131</v>
      </c>
      <c r="E295" s="140" t="s">
        <v>1462</v>
      </c>
      <c r="F295" s="141" t="s">
        <v>1463</v>
      </c>
      <c r="G295" s="142" t="s">
        <v>380</v>
      </c>
      <c r="H295" s="143">
        <v>107.136</v>
      </c>
      <c r="I295" s="144">
        <v>6</v>
      </c>
      <c r="J295" s="144">
        <f t="shared" si="50"/>
        <v>642.82000000000005</v>
      </c>
      <c r="K295" s="145"/>
      <c r="L295" s="27"/>
      <c r="M295" s="146" t="s">
        <v>1</v>
      </c>
      <c r="N295" s="147" t="s">
        <v>38</v>
      </c>
      <c r="O295" s="148">
        <v>0</v>
      </c>
      <c r="P295" s="148">
        <f t="shared" si="51"/>
        <v>0</v>
      </c>
      <c r="Q295" s="148">
        <v>0</v>
      </c>
      <c r="R295" s="148">
        <f t="shared" si="52"/>
        <v>0</v>
      </c>
      <c r="S295" s="148">
        <v>0</v>
      </c>
      <c r="T295" s="149">
        <f t="shared" si="53"/>
        <v>0</v>
      </c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R295" s="150" t="s">
        <v>721</v>
      </c>
      <c r="AT295" s="150" t="s">
        <v>131</v>
      </c>
      <c r="AU295" s="150" t="s">
        <v>136</v>
      </c>
      <c r="AY295" s="14" t="s">
        <v>129</v>
      </c>
      <c r="BE295" s="151">
        <f t="shared" si="54"/>
        <v>0</v>
      </c>
      <c r="BF295" s="151">
        <f t="shared" si="55"/>
        <v>642.82000000000005</v>
      </c>
      <c r="BG295" s="151">
        <f t="shared" si="56"/>
        <v>0</v>
      </c>
      <c r="BH295" s="151">
        <f t="shared" si="57"/>
        <v>0</v>
      </c>
      <c r="BI295" s="151">
        <f t="shared" si="58"/>
        <v>0</v>
      </c>
      <c r="BJ295" s="14" t="s">
        <v>136</v>
      </c>
      <c r="BK295" s="151">
        <f t="shared" si="59"/>
        <v>642.82000000000005</v>
      </c>
      <c r="BL295" s="14" t="s">
        <v>721</v>
      </c>
      <c r="BM295" s="150" t="s">
        <v>1464</v>
      </c>
    </row>
    <row r="296" spans="1:65" s="2" customFormat="1" ht="14.45" customHeight="1">
      <c r="A296" s="26"/>
      <c r="B296" s="138"/>
      <c r="C296" s="152" t="s">
        <v>1174</v>
      </c>
      <c r="D296" s="152" t="s">
        <v>168</v>
      </c>
      <c r="E296" s="153" t="s">
        <v>1465</v>
      </c>
      <c r="F296" s="154" t="s">
        <v>1466</v>
      </c>
      <c r="G296" s="155" t="s">
        <v>380</v>
      </c>
      <c r="H296" s="156">
        <v>110.41800000000001</v>
      </c>
      <c r="I296" s="157">
        <v>3</v>
      </c>
      <c r="J296" s="157">
        <f t="shared" si="50"/>
        <v>331.25</v>
      </c>
      <c r="K296" s="158"/>
      <c r="L296" s="159"/>
      <c r="M296" s="160" t="s">
        <v>1</v>
      </c>
      <c r="N296" s="161" t="s">
        <v>38</v>
      </c>
      <c r="O296" s="148">
        <v>0</v>
      </c>
      <c r="P296" s="148">
        <f t="shared" si="51"/>
        <v>0</v>
      </c>
      <c r="Q296" s="148">
        <v>0</v>
      </c>
      <c r="R296" s="148">
        <f t="shared" si="52"/>
        <v>0</v>
      </c>
      <c r="S296" s="148">
        <v>0</v>
      </c>
      <c r="T296" s="149">
        <f t="shared" si="53"/>
        <v>0</v>
      </c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R296" s="150" t="s">
        <v>771</v>
      </c>
      <c r="AT296" s="150" t="s">
        <v>168</v>
      </c>
      <c r="AU296" s="150" t="s">
        <v>136</v>
      </c>
      <c r="AY296" s="14" t="s">
        <v>129</v>
      </c>
      <c r="BE296" s="151">
        <f t="shared" si="54"/>
        <v>0</v>
      </c>
      <c r="BF296" s="151">
        <f t="shared" si="55"/>
        <v>331.25</v>
      </c>
      <c r="BG296" s="151">
        <f t="shared" si="56"/>
        <v>0</v>
      </c>
      <c r="BH296" s="151">
        <f t="shared" si="57"/>
        <v>0</v>
      </c>
      <c r="BI296" s="151">
        <f t="shared" si="58"/>
        <v>0</v>
      </c>
      <c r="BJ296" s="14" t="s">
        <v>136</v>
      </c>
      <c r="BK296" s="151">
        <f t="shared" si="59"/>
        <v>331.25</v>
      </c>
      <c r="BL296" s="14" t="s">
        <v>721</v>
      </c>
      <c r="BM296" s="150" t="s">
        <v>1467</v>
      </c>
    </row>
    <row r="297" spans="1:65" s="2" customFormat="1" ht="14.45" customHeight="1">
      <c r="A297" s="26"/>
      <c r="B297" s="138"/>
      <c r="C297" s="152" t="s">
        <v>1468</v>
      </c>
      <c r="D297" s="152" t="s">
        <v>168</v>
      </c>
      <c r="E297" s="153" t="s">
        <v>1469</v>
      </c>
      <c r="F297" s="154" t="s">
        <v>1470</v>
      </c>
      <c r="G297" s="155" t="s">
        <v>380</v>
      </c>
      <c r="H297" s="156">
        <v>17.460999999999999</v>
      </c>
      <c r="I297" s="157">
        <v>5</v>
      </c>
      <c r="J297" s="157">
        <f t="shared" si="50"/>
        <v>87.31</v>
      </c>
      <c r="K297" s="158"/>
      <c r="L297" s="159"/>
      <c r="M297" s="160" t="s">
        <v>1</v>
      </c>
      <c r="N297" s="161" t="s">
        <v>38</v>
      </c>
      <c r="O297" s="148">
        <v>0</v>
      </c>
      <c r="P297" s="148">
        <f t="shared" si="51"/>
        <v>0</v>
      </c>
      <c r="Q297" s="148">
        <v>0</v>
      </c>
      <c r="R297" s="148">
        <f t="shared" si="52"/>
        <v>0</v>
      </c>
      <c r="S297" s="148">
        <v>0</v>
      </c>
      <c r="T297" s="149">
        <f t="shared" si="53"/>
        <v>0</v>
      </c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R297" s="150" t="s">
        <v>771</v>
      </c>
      <c r="AT297" s="150" t="s">
        <v>168</v>
      </c>
      <c r="AU297" s="150" t="s">
        <v>136</v>
      </c>
      <c r="AY297" s="14" t="s">
        <v>129</v>
      </c>
      <c r="BE297" s="151">
        <f t="shared" si="54"/>
        <v>0</v>
      </c>
      <c r="BF297" s="151">
        <f t="shared" si="55"/>
        <v>87.31</v>
      </c>
      <c r="BG297" s="151">
        <f t="shared" si="56"/>
        <v>0</v>
      </c>
      <c r="BH297" s="151">
        <f t="shared" si="57"/>
        <v>0</v>
      </c>
      <c r="BI297" s="151">
        <f t="shared" si="58"/>
        <v>0</v>
      </c>
      <c r="BJ297" s="14" t="s">
        <v>136</v>
      </c>
      <c r="BK297" s="151">
        <f t="shared" si="59"/>
        <v>87.31</v>
      </c>
      <c r="BL297" s="14" t="s">
        <v>721</v>
      </c>
      <c r="BM297" s="150" t="s">
        <v>1471</v>
      </c>
    </row>
    <row r="298" spans="1:65" s="12" customFormat="1" ht="22.9" customHeight="1">
      <c r="B298" s="126"/>
      <c r="D298" s="127" t="s">
        <v>71</v>
      </c>
      <c r="E298" s="136" t="s">
        <v>1472</v>
      </c>
      <c r="F298" s="136" t="s">
        <v>1473</v>
      </c>
      <c r="J298" s="137">
        <f>BK298</f>
        <v>201.02</v>
      </c>
      <c r="L298" s="126"/>
      <c r="M298" s="130"/>
      <c r="N298" s="131"/>
      <c r="O298" s="131"/>
      <c r="P298" s="132">
        <f>SUM(P299:P302)</f>
        <v>0</v>
      </c>
      <c r="Q298" s="131"/>
      <c r="R298" s="132">
        <f>SUM(R299:R302)</f>
        <v>0</v>
      </c>
      <c r="S298" s="131"/>
      <c r="T298" s="133">
        <f>SUM(T299:T302)</f>
        <v>0</v>
      </c>
      <c r="AR298" s="127" t="s">
        <v>80</v>
      </c>
      <c r="AT298" s="134" t="s">
        <v>71</v>
      </c>
      <c r="AU298" s="134" t="s">
        <v>80</v>
      </c>
      <c r="AY298" s="127" t="s">
        <v>129</v>
      </c>
      <c r="BK298" s="135">
        <f>SUM(BK299:BK302)</f>
        <v>201.02</v>
      </c>
    </row>
    <row r="299" spans="1:65" s="2" customFormat="1" ht="14.45" customHeight="1">
      <c r="A299" s="26"/>
      <c r="B299" s="138"/>
      <c r="C299" s="139" t="s">
        <v>1178</v>
      </c>
      <c r="D299" s="139" t="s">
        <v>131</v>
      </c>
      <c r="E299" s="140" t="s">
        <v>1474</v>
      </c>
      <c r="F299" s="141" t="s">
        <v>1475</v>
      </c>
      <c r="G299" s="142" t="s">
        <v>815</v>
      </c>
      <c r="H299" s="143">
        <v>2</v>
      </c>
      <c r="I299" s="144">
        <v>28.43</v>
      </c>
      <c r="J299" s="144">
        <f>ROUND(I299*H299,2)</f>
        <v>56.86</v>
      </c>
      <c r="K299" s="145"/>
      <c r="L299" s="27"/>
      <c r="M299" s="146" t="s">
        <v>1</v>
      </c>
      <c r="N299" s="147" t="s">
        <v>38</v>
      </c>
      <c r="O299" s="148">
        <v>0</v>
      </c>
      <c r="P299" s="148">
        <f>O299*H299</f>
        <v>0</v>
      </c>
      <c r="Q299" s="148">
        <v>0</v>
      </c>
      <c r="R299" s="148">
        <f>Q299*H299</f>
        <v>0</v>
      </c>
      <c r="S299" s="148">
        <v>0</v>
      </c>
      <c r="T299" s="149">
        <f>S299*H299</f>
        <v>0</v>
      </c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R299" s="150" t="s">
        <v>721</v>
      </c>
      <c r="AT299" s="150" t="s">
        <v>131</v>
      </c>
      <c r="AU299" s="150" t="s">
        <v>136</v>
      </c>
      <c r="AY299" s="14" t="s">
        <v>129</v>
      </c>
      <c r="BE299" s="151">
        <f>IF(N299="základná",J299,0)</f>
        <v>0</v>
      </c>
      <c r="BF299" s="151">
        <f>IF(N299="znížená",J299,0)</f>
        <v>56.86</v>
      </c>
      <c r="BG299" s="151">
        <f>IF(N299="zákl. prenesená",J299,0)</f>
        <v>0</v>
      </c>
      <c r="BH299" s="151">
        <f>IF(N299="zníž. prenesená",J299,0)</f>
        <v>0</v>
      </c>
      <c r="BI299" s="151">
        <f>IF(N299="nulová",J299,0)</f>
        <v>0</v>
      </c>
      <c r="BJ299" s="14" t="s">
        <v>136</v>
      </c>
      <c r="BK299" s="151">
        <f>ROUND(I299*H299,2)</f>
        <v>56.86</v>
      </c>
      <c r="BL299" s="14" t="s">
        <v>721</v>
      </c>
      <c r="BM299" s="150" t="s">
        <v>1476</v>
      </c>
    </row>
    <row r="300" spans="1:65" s="2" customFormat="1" ht="14.45" customHeight="1">
      <c r="A300" s="26"/>
      <c r="B300" s="138"/>
      <c r="C300" s="139" t="s">
        <v>1477</v>
      </c>
      <c r="D300" s="139" t="s">
        <v>131</v>
      </c>
      <c r="E300" s="140" t="s">
        <v>1478</v>
      </c>
      <c r="F300" s="141" t="s">
        <v>1479</v>
      </c>
      <c r="G300" s="142" t="s">
        <v>815</v>
      </c>
      <c r="H300" s="143">
        <v>2</v>
      </c>
      <c r="I300" s="144">
        <v>32.67</v>
      </c>
      <c r="J300" s="144">
        <f>ROUND(I300*H300,2)</f>
        <v>65.34</v>
      </c>
      <c r="K300" s="145"/>
      <c r="L300" s="27"/>
      <c r="M300" s="146" t="s">
        <v>1</v>
      </c>
      <c r="N300" s="147" t="s">
        <v>38</v>
      </c>
      <c r="O300" s="148">
        <v>0</v>
      </c>
      <c r="P300" s="148">
        <f>O300*H300</f>
        <v>0</v>
      </c>
      <c r="Q300" s="148">
        <v>0</v>
      </c>
      <c r="R300" s="148">
        <f>Q300*H300</f>
        <v>0</v>
      </c>
      <c r="S300" s="148">
        <v>0</v>
      </c>
      <c r="T300" s="149">
        <f>S300*H300</f>
        <v>0</v>
      </c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R300" s="150" t="s">
        <v>721</v>
      </c>
      <c r="AT300" s="150" t="s">
        <v>131</v>
      </c>
      <c r="AU300" s="150" t="s">
        <v>136</v>
      </c>
      <c r="AY300" s="14" t="s">
        <v>129</v>
      </c>
      <c r="BE300" s="151">
        <f>IF(N300="základná",J300,0)</f>
        <v>0</v>
      </c>
      <c r="BF300" s="151">
        <f>IF(N300="znížená",J300,0)</f>
        <v>65.34</v>
      </c>
      <c r="BG300" s="151">
        <f>IF(N300="zákl. prenesená",J300,0)</f>
        <v>0</v>
      </c>
      <c r="BH300" s="151">
        <f>IF(N300="zníž. prenesená",J300,0)</f>
        <v>0</v>
      </c>
      <c r="BI300" s="151">
        <f>IF(N300="nulová",J300,0)</f>
        <v>0</v>
      </c>
      <c r="BJ300" s="14" t="s">
        <v>136</v>
      </c>
      <c r="BK300" s="151">
        <f>ROUND(I300*H300,2)</f>
        <v>65.34</v>
      </c>
      <c r="BL300" s="14" t="s">
        <v>721</v>
      </c>
      <c r="BM300" s="150" t="s">
        <v>1480</v>
      </c>
    </row>
    <row r="301" spans="1:65" s="2" customFormat="1" ht="14.45" customHeight="1">
      <c r="A301" s="26"/>
      <c r="B301" s="138"/>
      <c r="C301" s="139" t="s">
        <v>1181</v>
      </c>
      <c r="D301" s="139" t="s">
        <v>131</v>
      </c>
      <c r="E301" s="140" t="s">
        <v>1481</v>
      </c>
      <c r="F301" s="141" t="s">
        <v>1482</v>
      </c>
      <c r="G301" s="142" t="s">
        <v>815</v>
      </c>
      <c r="H301" s="143">
        <v>2</v>
      </c>
      <c r="I301" s="144">
        <v>21.9</v>
      </c>
      <c r="J301" s="144">
        <f>ROUND(I301*H301,2)</f>
        <v>43.8</v>
      </c>
      <c r="K301" s="145"/>
      <c r="L301" s="27"/>
      <c r="M301" s="146" t="s">
        <v>1</v>
      </c>
      <c r="N301" s="147" t="s">
        <v>38</v>
      </c>
      <c r="O301" s="148">
        <v>0</v>
      </c>
      <c r="P301" s="148">
        <f>O301*H301</f>
        <v>0</v>
      </c>
      <c r="Q301" s="148">
        <v>0</v>
      </c>
      <c r="R301" s="148">
        <f>Q301*H301</f>
        <v>0</v>
      </c>
      <c r="S301" s="148">
        <v>0</v>
      </c>
      <c r="T301" s="149">
        <f>S301*H301</f>
        <v>0</v>
      </c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R301" s="150" t="s">
        <v>721</v>
      </c>
      <c r="AT301" s="150" t="s">
        <v>131</v>
      </c>
      <c r="AU301" s="150" t="s">
        <v>136</v>
      </c>
      <c r="AY301" s="14" t="s">
        <v>129</v>
      </c>
      <c r="BE301" s="151">
        <f>IF(N301="základná",J301,0)</f>
        <v>0</v>
      </c>
      <c r="BF301" s="151">
        <f>IF(N301="znížená",J301,0)</f>
        <v>43.8</v>
      </c>
      <c r="BG301" s="151">
        <f>IF(N301="zákl. prenesená",J301,0)</f>
        <v>0</v>
      </c>
      <c r="BH301" s="151">
        <f>IF(N301="zníž. prenesená",J301,0)</f>
        <v>0</v>
      </c>
      <c r="BI301" s="151">
        <f>IF(N301="nulová",J301,0)</f>
        <v>0</v>
      </c>
      <c r="BJ301" s="14" t="s">
        <v>136</v>
      </c>
      <c r="BK301" s="151">
        <f>ROUND(I301*H301,2)</f>
        <v>43.8</v>
      </c>
      <c r="BL301" s="14" t="s">
        <v>721</v>
      </c>
      <c r="BM301" s="150" t="s">
        <v>1483</v>
      </c>
    </row>
    <row r="302" spans="1:65" s="2" customFormat="1" ht="24.2" customHeight="1">
      <c r="A302" s="26"/>
      <c r="B302" s="138"/>
      <c r="C302" s="139" t="s">
        <v>1484</v>
      </c>
      <c r="D302" s="139" t="s">
        <v>131</v>
      </c>
      <c r="E302" s="140" t="s">
        <v>1485</v>
      </c>
      <c r="F302" s="141" t="s">
        <v>1486</v>
      </c>
      <c r="G302" s="142" t="s">
        <v>815</v>
      </c>
      <c r="H302" s="143">
        <v>1</v>
      </c>
      <c r="I302" s="144">
        <v>35.020000000000003</v>
      </c>
      <c r="J302" s="144">
        <f>ROUND(I302*H302,2)</f>
        <v>35.020000000000003</v>
      </c>
      <c r="K302" s="145"/>
      <c r="L302" s="27"/>
      <c r="M302" s="146" t="s">
        <v>1</v>
      </c>
      <c r="N302" s="147" t="s">
        <v>38</v>
      </c>
      <c r="O302" s="148">
        <v>0</v>
      </c>
      <c r="P302" s="148">
        <f>O302*H302</f>
        <v>0</v>
      </c>
      <c r="Q302" s="148">
        <v>0</v>
      </c>
      <c r="R302" s="148">
        <f>Q302*H302</f>
        <v>0</v>
      </c>
      <c r="S302" s="148">
        <v>0</v>
      </c>
      <c r="T302" s="149">
        <f>S302*H302</f>
        <v>0</v>
      </c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R302" s="150" t="s">
        <v>721</v>
      </c>
      <c r="AT302" s="150" t="s">
        <v>131</v>
      </c>
      <c r="AU302" s="150" t="s">
        <v>136</v>
      </c>
      <c r="AY302" s="14" t="s">
        <v>129</v>
      </c>
      <c r="BE302" s="151">
        <f>IF(N302="základná",J302,0)</f>
        <v>0</v>
      </c>
      <c r="BF302" s="151">
        <f>IF(N302="znížená",J302,0)</f>
        <v>35.020000000000003</v>
      </c>
      <c r="BG302" s="151">
        <f>IF(N302="zákl. prenesená",J302,0)</f>
        <v>0</v>
      </c>
      <c r="BH302" s="151">
        <f>IF(N302="zníž. prenesená",J302,0)</f>
        <v>0</v>
      </c>
      <c r="BI302" s="151">
        <f>IF(N302="nulová",J302,0)</f>
        <v>0</v>
      </c>
      <c r="BJ302" s="14" t="s">
        <v>136</v>
      </c>
      <c r="BK302" s="151">
        <f>ROUND(I302*H302,2)</f>
        <v>35.020000000000003</v>
      </c>
      <c r="BL302" s="14" t="s">
        <v>721</v>
      </c>
      <c r="BM302" s="150" t="s">
        <v>1487</v>
      </c>
    </row>
    <row r="303" spans="1:65" s="12" customFormat="1" ht="22.9" customHeight="1">
      <c r="B303" s="126"/>
      <c r="D303" s="127" t="s">
        <v>71</v>
      </c>
      <c r="E303" s="136" t="s">
        <v>1488</v>
      </c>
      <c r="F303" s="136" t="s">
        <v>1489</v>
      </c>
      <c r="J303" s="137">
        <f>BK303</f>
        <v>3346.6600000000008</v>
      </c>
      <c r="L303" s="126"/>
      <c r="M303" s="130"/>
      <c r="N303" s="131"/>
      <c r="O303" s="131"/>
      <c r="P303" s="132">
        <f>SUM(P304:P314)</f>
        <v>0</v>
      </c>
      <c r="Q303" s="131"/>
      <c r="R303" s="132">
        <f>SUM(R304:R314)</f>
        <v>0</v>
      </c>
      <c r="S303" s="131"/>
      <c r="T303" s="133">
        <f>SUM(T304:T314)</f>
        <v>0</v>
      </c>
      <c r="AR303" s="127" t="s">
        <v>80</v>
      </c>
      <c r="AT303" s="134" t="s">
        <v>71</v>
      </c>
      <c r="AU303" s="134" t="s">
        <v>80</v>
      </c>
      <c r="AY303" s="127" t="s">
        <v>129</v>
      </c>
      <c r="BK303" s="135">
        <f>SUM(BK304:BK314)</f>
        <v>3346.6600000000008</v>
      </c>
    </row>
    <row r="304" spans="1:65" s="2" customFormat="1" ht="14.45" customHeight="1">
      <c r="A304" s="26"/>
      <c r="B304" s="138"/>
      <c r="C304" s="139" t="s">
        <v>1185</v>
      </c>
      <c r="D304" s="139" t="s">
        <v>131</v>
      </c>
      <c r="E304" s="140" t="s">
        <v>1490</v>
      </c>
      <c r="F304" s="141" t="s">
        <v>1491</v>
      </c>
      <c r="G304" s="142" t="s">
        <v>161</v>
      </c>
      <c r="H304" s="143">
        <v>15</v>
      </c>
      <c r="I304" s="144">
        <v>4.6100000000000003</v>
      </c>
      <c r="J304" s="144">
        <f t="shared" ref="J304:J314" si="60">ROUND(I304*H304,2)</f>
        <v>69.150000000000006</v>
      </c>
      <c r="K304" s="145"/>
      <c r="L304" s="27"/>
      <c r="M304" s="146" t="s">
        <v>1</v>
      </c>
      <c r="N304" s="147" t="s">
        <v>38</v>
      </c>
      <c r="O304" s="148">
        <v>0</v>
      </c>
      <c r="P304" s="148">
        <f t="shared" ref="P304:P314" si="61">O304*H304</f>
        <v>0</v>
      </c>
      <c r="Q304" s="148">
        <v>0</v>
      </c>
      <c r="R304" s="148">
        <f t="shared" ref="R304:R314" si="62">Q304*H304</f>
        <v>0</v>
      </c>
      <c r="S304" s="148">
        <v>0</v>
      </c>
      <c r="T304" s="149">
        <f t="shared" ref="T304:T314" si="63">S304*H304</f>
        <v>0</v>
      </c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R304" s="150" t="s">
        <v>721</v>
      </c>
      <c r="AT304" s="150" t="s">
        <v>131</v>
      </c>
      <c r="AU304" s="150" t="s">
        <v>136</v>
      </c>
      <c r="AY304" s="14" t="s">
        <v>129</v>
      </c>
      <c r="BE304" s="151">
        <f t="shared" ref="BE304:BE314" si="64">IF(N304="základná",J304,0)</f>
        <v>0</v>
      </c>
      <c r="BF304" s="151">
        <f t="shared" ref="BF304:BF314" si="65">IF(N304="znížená",J304,0)</f>
        <v>69.150000000000006</v>
      </c>
      <c r="BG304" s="151">
        <f t="shared" ref="BG304:BG314" si="66">IF(N304="zákl. prenesená",J304,0)</f>
        <v>0</v>
      </c>
      <c r="BH304" s="151">
        <f t="shared" ref="BH304:BH314" si="67">IF(N304="zníž. prenesená",J304,0)</f>
        <v>0</v>
      </c>
      <c r="BI304" s="151">
        <f t="shared" ref="BI304:BI314" si="68">IF(N304="nulová",J304,0)</f>
        <v>0</v>
      </c>
      <c r="BJ304" s="14" t="s">
        <v>136</v>
      </c>
      <c r="BK304" s="151">
        <f t="shared" ref="BK304:BK314" si="69">ROUND(I304*H304,2)</f>
        <v>69.150000000000006</v>
      </c>
      <c r="BL304" s="14" t="s">
        <v>721</v>
      </c>
      <c r="BM304" s="150" t="s">
        <v>1492</v>
      </c>
    </row>
    <row r="305" spans="1:65" s="2" customFormat="1" ht="14.45" customHeight="1">
      <c r="A305" s="26"/>
      <c r="B305" s="138"/>
      <c r="C305" s="139" t="s">
        <v>1493</v>
      </c>
      <c r="D305" s="139" t="s">
        <v>131</v>
      </c>
      <c r="E305" s="140" t="s">
        <v>1494</v>
      </c>
      <c r="F305" s="141" t="s">
        <v>1495</v>
      </c>
      <c r="G305" s="142" t="s">
        <v>134</v>
      </c>
      <c r="H305" s="143">
        <v>4.5</v>
      </c>
      <c r="I305" s="144">
        <v>235.88</v>
      </c>
      <c r="J305" s="144">
        <f t="shared" si="60"/>
        <v>1061.46</v>
      </c>
      <c r="K305" s="145"/>
      <c r="L305" s="27"/>
      <c r="M305" s="146" t="s">
        <v>1</v>
      </c>
      <c r="N305" s="147" t="s">
        <v>38</v>
      </c>
      <c r="O305" s="148">
        <v>0</v>
      </c>
      <c r="P305" s="148">
        <f t="shared" si="61"/>
        <v>0</v>
      </c>
      <c r="Q305" s="148">
        <v>0</v>
      </c>
      <c r="R305" s="148">
        <f t="shared" si="62"/>
        <v>0</v>
      </c>
      <c r="S305" s="148">
        <v>0</v>
      </c>
      <c r="T305" s="149">
        <f t="shared" si="63"/>
        <v>0</v>
      </c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R305" s="150" t="s">
        <v>721</v>
      </c>
      <c r="AT305" s="150" t="s">
        <v>131</v>
      </c>
      <c r="AU305" s="150" t="s">
        <v>136</v>
      </c>
      <c r="AY305" s="14" t="s">
        <v>129</v>
      </c>
      <c r="BE305" s="151">
        <f t="shared" si="64"/>
        <v>0</v>
      </c>
      <c r="BF305" s="151">
        <f t="shared" si="65"/>
        <v>1061.46</v>
      </c>
      <c r="BG305" s="151">
        <f t="shared" si="66"/>
        <v>0</v>
      </c>
      <c r="BH305" s="151">
        <f t="shared" si="67"/>
        <v>0</v>
      </c>
      <c r="BI305" s="151">
        <f t="shared" si="68"/>
        <v>0</v>
      </c>
      <c r="BJ305" s="14" t="s">
        <v>136</v>
      </c>
      <c r="BK305" s="151">
        <f t="shared" si="69"/>
        <v>1061.46</v>
      </c>
      <c r="BL305" s="14" t="s">
        <v>721</v>
      </c>
      <c r="BM305" s="150" t="s">
        <v>1496</v>
      </c>
    </row>
    <row r="306" spans="1:65" s="2" customFormat="1" ht="14.45" customHeight="1">
      <c r="A306" s="26"/>
      <c r="B306" s="138"/>
      <c r="C306" s="139" t="s">
        <v>1188</v>
      </c>
      <c r="D306" s="139" t="s">
        <v>131</v>
      </c>
      <c r="E306" s="140" t="s">
        <v>1497</v>
      </c>
      <c r="F306" s="141" t="s">
        <v>1498</v>
      </c>
      <c r="G306" s="142" t="s">
        <v>201</v>
      </c>
      <c r="H306" s="143">
        <v>80</v>
      </c>
      <c r="I306" s="144">
        <v>10.9</v>
      </c>
      <c r="J306" s="144">
        <f t="shared" si="60"/>
        <v>872</v>
      </c>
      <c r="K306" s="145"/>
      <c r="L306" s="27"/>
      <c r="M306" s="146" t="s">
        <v>1</v>
      </c>
      <c r="N306" s="147" t="s">
        <v>38</v>
      </c>
      <c r="O306" s="148">
        <v>0</v>
      </c>
      <c r="P306" s="148">
        <f t="shared" si="61"/>
        <v>0</v>
      </c>
      <c r="Q306" s="148">
        <v>0</v>
      </c>
      <c r="R306" s="148">
        <f t="shared" si="62"/>
        <v>0</v>
      </c>
      <c r="S306" s="148">
        <v>0</v>
      </c>
      <c r="T306" s="149">
        <f t="shared" si="63"/>
        <v>0</v>
      </c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R306" s="150" t="s">
        <v>721</v>
      </c>
      <c r="AT306" s="150" t="s">
        <v>131</v>
      </c>
      <c r="AU306" s="150" t="s">
        <v>136</v>
      </c>
      <c r="AY306" s="14" t="s">
        <v>129</v>
      </c>
      <c r="BE306" s="151">
        <f t="shared" si="64"/>
        <v>0</v>
      </c>
      <c r="BF306" s="151">
        <f t="shared" si="65"/>
        <v>872</v>
      </c>
      <c r="BG306" s="151">
        <f t="shared" si="66"/>
        <v>0</v>
      </c>
      <c r="BH306" s="151">
        <f t="shared" si="67"/>
        <v>0</v>
      </c>
      <c r="BI306" s="151">
        <f t="shared" si="68"/>
        <v>0</v>
      </c>
      <c r="BJ306" s="14" t="s">
        <v>136</v>
      </c>
      <c r="BK306" s="151">
        <f t="shared" si="69"/>
        <v>872</v>
      </c>
      <c r="BL306" s="14" t="s">
        <v>721</v>
      </c>
      <c r="BM306" s="150" t="s">
        <v>1499</v>
      </c>
    </row>
    <row r="307" spans="1:65" s="2" customFormat="1" ht="14.45" customHeight="1">
      <c r="A307" s="26"/>
      <c r="B307" s="138"/>
      <c r="C307" s="139" t="s">
        <v>1500</v>
      </c>
      <c r="D307" s="139" t="s">
        <v>131</v>
      </c>
      <c r="E307" s="140" t="s">
        <v>1501</v>
      </c>
      <c r="F307" s="141" t="s">
        <v>1502</v>
      </c>
      <c r="G307" s="142" t="s">
        <v>815</v>
      </c>
      <c r="H307" s="143">
        <v>1</v>
      </c>
      <c r="I307" s="144">
        <v>70.819999999999993</v>
      </c>
      <c r="J307" s="144">
        <f t="shared" si="60"/>
        <v>70.819999999999993</v>
      </c>
      <c r="K307" s="145"/>
      <c r="L307" s="27"/>
      <c r="M307" s="146" t="s">
        <v>1</v>
      </c>
      <c r="N307" s="147" t="s">
        <v>38</v>
      </c>
      <c r="O307" s="148">
        <v>0</v>
      </c>
      <c r="P307" s="148">
        <f t="shared" si="61"/>
        <v>0</v>
      </c>
      <c r="Q307" s="148">
        <v>0</v>
      </c>
      <c r="R307" s="148">
        <f t="shared" si="62"/>
        <v>0</v>
      </c>
      <c r="S307" s="148">
        <v>0</v>
      </c>
      <c r="T307" s="149">
        <f t="shared" si="63"/>
        <v>0</v>
      </c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R307" s="150" t="s">
        <v>721</v>
      </c>
      <c r="AT307" s="150" t="s">
        <v>131</v>
      </c>
      <c r="AU307" s="150" t="s">
        <v>136</v>
      </c>
      <c r="AY307" s="14" t="s">
        <v>129</v>
      </c>
      <c r="BE307" s="151">
        <f t="shared" si="64"/>
        <v>0</v>
      </c>
      <c r="BF307" s="151">
        <f t="shared" si="65"/>
        <v>70.819999999999993</v>
      </c>
      <c r="BG307" s="151">
        <f t="shared" si="66"/>
        <v>0</v>
      </c>
      <c r="BH307" s="151">
        <f t="shared" si="67"/>
        <v>0</v>
      </c>
      <c r="BI307" s="151">
        <f t="shared" si="68"/>
        <v>0</v>
      </c>
      <c r="BJ307" s="14" t="s">
        <v>136</v>
      </c>
      <c r="BK307" s="151">
        <f t="shared" si="69"/>
        <v>70.819999999999993</v>
      </c>
      <c r="BL307" s="14" t="s">
        <v>721</v>
      </c>
      <c r="BM307" s="150" t="s">
        <v>1503</v>
      </c>
    </row>
    <row r="308" spans="1:65" s="2" customFormat="1" ht="14.45" customHeight="1">
      <c r="A308" s="26"/>
      <c r="B308" s="138"/>
      <c r="C308" s="139" t="s">
        <v>1192</v>
      </c>
      <c r="D308" s="139" t="s">
        <v>131</v>
      </c>
      <c r="E308" s="140" t="s">
        <v>1504</v>
      </c>
      <c r="F308" s="141" t="s">
        <v>1505</v>
      </c>
      <c r="G308" s="142" t="s">
        <v>815</v>
      </c>
      <c r="H308" s="143">
        <v>1</v>
      </c>
      <c r="I308" s="144">
        <v>133.41</v>
      </c>
      <c r="J308" s="144">
        <f t="shared" si="60"/>
        <v>133.41</v>
      </c>
      <c r="K308" s="145"/>
      <c r="L308" s="27"/>
      <c r="M308" s="146" t="s">
        <v>1</v>
      </c>
      <c r="N308" s="147" t="s">
        <v>38</v>
      </c>
      <c r="O308" s="148">
        <v>0</v>
      </c>
      <c r="P308" s="148">
        <f t="shared" si="61"/>
        <v>0</v>
      </c>
      <c r="Q308" s="148">
        <v>0</v>
      </c>
      <c r="R308" s="148">
        <f t="shared" si="62"/>
        <v>0</v>
      </c>
      <c r="S308" s="148">
        <v>0</v>
      </c>
      <c r="T308" s="149">
        <f t="shared" si="63"/>
        <v>0</v>
      </c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R308" s="150" t="s">
        <v>721</v>
      </c>
      <c r="AT308" s="150" t="s">
        <v>131</v>
      </c>
      <c r="AU308" s="150" t="s">
        <v>136</v>
      </c>
      <c r="AY308" s="14" t="s">
        <v>129</v>
      </c>
      <c r="BE308" s="151">
        <f t="shared" si="64"/>
        <v>0</v>
      </c>
      <c r="BF308" s="151">
        <f t="shared" si="65"/>
        <v>133.41</v>
      </c>
      <c r="BG308" s="151">
        <f t="shared" si="66"/>
        <v>0</v>
      </c>
      <c r="BH308" s="151">
        <f t="shared" si="67"/>
        <v>0</v>
      </c>
      <c r="BI308" s="151">
        <f t="shared" si="68"/>
        <v>0</v>
      </c>
      <c r="BJ308" s="14" t="s">
        <v>136</v>
      </c>
      <c r="BK308" s="151">
        <f t="shared" si="69"/>
        <v>133.41</v>
      </c>
      <c r="BL308" s="14" t="s">
        <v>721</v>
      </c>
      <c r="BM308" s="150" t="s">
        <v>1506</v>
      </c>
    </row>
    <row r="309" spans="1:65" s="2" customFormat="1" ht="14.45" customHeight="1">
      <c r="A309" s="26"/>
      <c r="B309" s="138"/>
      <c r="C309" s="139" t="s">
        <v>1507</v>
      </c>
      <c r="D309" s="139" t="s">
        <v>131</v>
      </c>
      <c r="E309" s="140" t="s">
        <v>1508</v>
      </c>
      <c r="F309" s="141" t="s">
        <v>1509</v>
      </c>
      <c r="G309" s="142" t="s">
        <v>815</v>
      </c>
      <c r="H309" s="143">
        <v>1</v>
      </c>
      <c r="I309" s="144">
        <v>205.61</v>
      </c>
      <c r="J309" s="144">
        <f t="shared" si="60"/>
        <v>205.61</v>
      </c>
      <c r="K309" s="145"/>
      <c r="L309" s="27"/>
      <c r="M309" s="146" t="s">
        <v>1</v>
      </c>
      <c r="N309" s="147" t="s">
        <v>38</v>
      </c>
      <c r="O309" s="148">
        <v>0</v>
      </c>
      <c r="P309" s="148">
        <f t="shared" si="61"/>
        <v>0</v>
      </c>
      <c r="Q309" s="148">
        <v>0</v>
      </c>
      <c r="R309" s="148">
        <f t="shared" si="62"/>
        <v>0</v>
      </c>
      <c r="S309" s="148">
        <v>0</v>
      </c>
      <c r="T309" s="149">
        <f t="shared" si="63"/>
        <v>0</v>
      </c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R309" s="150" t="s">
        <v>721</v>
      </c>
      <c r="AT309" s="150" t="s">
        <v>131</v>
      </c>
      <c r="AU309" s="150" t="s">
        <v>136</v>
      </c>
      <c r="AY309" s="14" t="s">
        <v>129</v>
      </c>
      <c r="BE309" s="151">
        <f t="shared" si="64"/>
        <v>0</v>
      </c>
      <c r="BF309" s="151">
        <f t="shared" si="65"/>
        <v>205.61</v>
      </c>
      <c r="BG309" s="151">
        <f t="shared" si="66"/>
        <v>0</v>
      </c>
      <c r="BH309" s="151">
        <f t="shared" si="67"/>
        <v>0</v>
      </c>
      <c r="BI309" s="151">
        <f t="shared" si="68"/>
        <v>0</v>
      </c>
      <c r="BJ309" s="14" t="s">
        <v>136</v>
      </c>
      <c r="BK309" s="151">
        <f t="shared" si="69"/>
        <v>205.61</v>
      </c>
      <c r="BL309" s="14" t="s">
        <v>721</v>
      </c>
      <c r="BM309" s="150" t="s">
        <v>1510</v>
      </c>
    </row>
    <row r="310" spans="1:65" s="2" customFormat="1" ht="14.45" customHeight="1">
      <c r="A310" s="26"/>
      <c r="B310" s="138"/>
      <c r="C310" s="139" t="s">
        <v>1195</v>
      </c>
      <c r="D310" s="139" t="s">
        <v>131</v>
      </c>
      <c r="E310" s="140" t="s">
        <v>1511</v>
      </c>
      <c r="F310" s="141" t="s">
        <v>1512</v>
      </c>
      <c r="G310" s="142" t="s">
        <v>201</v>
      </c>
      <c r="H310" s="143">
        <v>80</v>
      </c>
      <c r="I310" s="144">
        <v>2.38</v>
      </c>
      <c r="J310" s="144">
        <f t="shared" si="60"/>
        <v>190.4</v>
      </c>
      <c r="K310" s="145"/>
      <c r="L310" s="27"/>
      <c r="M310" s="146" t="s">
        <v>1</v>
      </c>
      <c r="N310" s="147" t="s">
        <v>38</v>
      </c>
      <c r="O310" s="148">
        <v>0</v>
      </c>
      <c r="P310" s="148">
        <f t="shared" si="61"/>
        <v>0</v>
      </c>
      <c r="Q310" s="148">
        <v>0</v>
      </c>
      <c r="R310" s="148">
        <f t="shared" si="62"/>
        <v>0</v>
      </c>
      <c r="S310" s="148">
        <v>0</v>
      </c>
      <c r="T310" s="149">
        <f t="shared" si="63"/>
        <v>0</v>
      </c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R310" s="150" t="s">
        <v>721</v>
      </c>
      <c r="AT310" s="150" t="s">
        <v>131</v>
      </c>
      <c r="AU310" s="150" t="s">
        <v>136</v>
      </c>
      <c r="AY310" s="14" t="s">
        <v>129</v>
      </c>
      <c r="BE310" s="151">
        <f t="shared" si="64"/>
        <v>0</v>
      </c>
      <c r="BF310" s="151">
        <f t="shared" si="65"/>
        <v>190.4</v>
      </c>
      <c r="BG310" s="151">
        <f t="shared" si="66"/>
        <v>0</v>
      </c>
      <c r="BH310" s="151">
        <f t="shared" si="67"/>
        <v>0</v>
      </c>
      <c r="BI310" s="151">
        <f t="shared" si="68"/>
        <v>0</v>
      </c>
      <c r="BJ310" s="14" t="s">
        <v>136</v>
      </c>
      <c r="BK310" s="151">
        <f t="shared" si="69"/>
        <v>190.4</v>
      </c>
      <c r="BL310" s="14" t="s">
        <v>721</v>
      </c>
      <c r="BM310" s="150" t="s">
        <v>1513</v>
      </c>
    </row>
    <row r="311" spans="1:65" s="2" customFormat="1" ht="14.45" customHeight="1">
      <c r="A311" s="26"/>
      <c r="B311" s="138"/>
      <c r="C311" s="139" t="s">
        <v>1514</v>
      </c>
      <c r="D311" s="139" t="s">
        <v>131</v>
      </c>
      <c r="E311" s="140" t="s">
        <v>1515</v>
      </c>
      <c r="F311" s="141" t="s">
        <v>1516</v>
      </c>
      <c r="G311" s="142" t="s">
        <v>161</v>
      </c>
      <c r="H311" s="143">
        <v>28</v>
      </c>
      <c r="I311" s="144">
        <v>2.65</v>
      </c>
      <c r="J311" s="144">
        <f t="shared" si="60"/>
        <v>74.2</v>
      </c>
      <c r="K311" s="145"/>
      <c r="L311" s="27"/>
      <c r="M311" s="146" t="s">
        <v>1</v>
      </c>
      <c r="N311" s="147" t="s">
        <v>38</v>
      </c>
      <c r="O311" s="148">
        <v>0</v>
      </c>
      <c r="P311" s="148">
        <f t="shared" si="61"/>
        <v>0</v>
      </c>
      <c r="Q311" s="148">
        <v>0</v>
      </c>
      <c r="R311" s="148">
        <f t="shared" si="62"/>
        <v>0</v>
      </c>
      <c r="S311" s="148">
        <v>0</v>
      </c>
      <c r="T311" s="149">
        <f t="shared" si="63"/>
        <v>0</v>
      </c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R311" s="150" t="s">
        <v>721</v>
      </c>
      <c r="AT311" s="150" t="s">
        <v>131</v>
      </c>
      <c r="AU311" s="150" t="s">
        <v>136</v>
      </c>
      <c r="AY311" s="14" t="s">
        <v>129</v>
      </c>
      <c r="BE311" s="151">
        <f t="shared" si="64"/>
        <v>0</v>
      </c>
      <c r="BF311" s="151">
        <f t="shared" si="65"/>
        <v>74.2</v>
      </c>
      <c r="BG311" s="151">
        <f t="shared" si="66"/>
        <v>0</v>
      </c>
      <c r="BH311" s="151">
        <f t="shared" si="67"/>
        <v>0</v>
      </c>
      <c r="BI311" s="151">
        <f t="shared" si="68"/>
        <v>0</v>
      </c>
      <c r="BJ311" s="14" t="s">
        <v>136</v>
      </c>
      <c r="BK311" s="151">
        <f t="shared" si="69"/>
        <v>74.2</v>
      </c>
      <c r="BL311" s="14" t="s">
        <v>721</v>
      </c>
      <c r="BM311" s="150" t="s">
        <v>1517</v>
      </c>
    </row>
    <row r="312" spans="1:65" s="2" customFormat="1" ht="14.45" customHeight="1">
      <c r="A312" s="26"/>
      <c r="B312" s="138"/>
      <c r="C312" s="139" t="s">
        <v>1199</v>
      </c>
      <c r="D312" s="139" t="s">
        <v>131</v>
      </c>
      <c r="E312" s="140" t="s">
        <v>1518</v>
      </c>
      <c r="F312" s="141" t="s">
        <v>1519</v>
      </c>
      <c r="G312" s="142" t="s">
        <v>161</v>
      </c>
      <c r="H312" s="143">
        <v>15</v>
      </c>
      <c r="I312" s="144">
        <v>18.37</v>
      </c>
      <c r="J312" s="144">
        <f t="shared" si="60"/>
        <v>275.55</v>
      </c>
      <c r="K312" s="145"/>
      <c r="L312" s="27"/>
      <c r="M312" s="146" t="s">
        <v>1</v>
      </c>
      <c r="N312" s="147" t="s">
        <v>38</v>
      </c>
      <c r="O312" s="148">
        <v>0</v>
      </c>
      <c r="P312" s="148">
        <f t="shared" si="61"/>
        <v>0</v>
      </c>
      <c r="Q312" s="148">
        <v>0</v>
      </c>
      <c r="R312" s="148">
        <f t="shared" si="62"/>
        <v>0</v>
      </c>
      <c r="S312" s="148">
        <v>0</v>
      </c>
      <c r="T312" s="149">
        <f t="shared" si="63"/>
        <v>0</v>
      </c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R312" s="150" t="s">
        <v>721</v>
      </c>
      <c r="AT312" s="150" t="s">
        <v>131</v>
      </c>
      <c r="AU312" s="150" t="s">
        <v>136</v>
      </c>
      <c r="AY312" s="14" t="s">
        <v>129</v>
      </c>
      <c r="BE312" s="151">
        <f t="shared" si="64"/>
        <v>0</v>
      </c>
      <c r="BF312" s="151">
        <f t="shared" si="65"/>
        <v>275.55</v>
      </c>
      <c r="BG312" s="151">
        <f t="shared" si="66"/>
        <v>0</v>
      </c>
      <c r="BH312" s="151">
        <f t="shared" si="67"/>
        <v>0</v>
      </c>
      <c r="BI312" s="151">
        <f t="shared" si="68"/>
        <v>0</v>
      </c>
      <c r="BJ312" s="14" t="s">
        <v>136</v>
      </c>
      <c r="BK312" s="151">
        <f t="shared" si="69"/>
        <v>275.55</v>
      </c>
      <c r="BL312" s="14" t="s">
        <v>721</v>
      </c>
      <c r="BM312" s="150" t="s">
        <v>1520</v>
      </c>
    </row>
    <row r="313" spans="1:65" s="2" customFormat="1" ht="14.45" customHeight="1">
      <c r="A313" s="26"/>
      <c r="B313" s="138"/>
      <c r="C313" s="139" t="s">
        <v>1521</v>
      </c>
      <c r="D313" s="139" t="s">
        <v>131</v>
      </c>
      <c r="E313" s="140" t="s">
        <v>1522</v>
      </c>
      <c r="F313" s="141" t="s">
        <v>1523</v>
      </c>
      <c r="G313" s="142" t="s">
        <v>134</v>
      </c>
      <c r="H313" s="143">
        <v>4.5</v>
      </c>
      <c r="I313" s="144">
        <v>65.16</v>
      </c>
      <c r="J313" s="144">
        <f t="shared" si="60"/>
        <v>293.22000000000003</v>
      </c>
      <c r="K313" s="145"/>
      <c r="L313" s="27"/>
      <c r="M313" s="146" t="s">
        <v>1</v>
      </c>
      <c r="N313" s="147" t="s">
        <v>38</v>
      </c>
      <c r="O313" s="148">
        <v>0</v>
      </c>
      <c r="P313" s="148">
        <f t="shared" si="61"/>
        <v>0</v>
      </c>
      <c r="Q313" s="148">
        <v>0</v>
      </c>
      <c r="R313" s="148">
        <f t="shared" si="62"/>
        <v>0</v>
      </c>
      <c r="S313" s="148">
        <v>0</v>
      </c>
      <c r="T313" s="149">
        <f t="shared" si="63"/>
        <v>0</v>
      </c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R313" s="150" t="s">
        <v>721</v>
      </c>
      <c r="AT313" s="150" t="s">
        <v>131</v>
      </c>
      <c r="AU313" s="150" t="s">
        <v>136</v>
      </c>
      <c r="AY313" s="14" t="s">
        <v>129</v>
      </c>
      <c r="BE313" s="151">
        <f t="shared" si="64"/>
        <v>0</v>
      </c>
      <c r="BF313" s="151">
        <f t="shared" si="65"/>
        <v>293.22000000000003</v>
      </c>
      <c r="BG313" s="151">
        <f t="shared" si="66"/>
        <v>0</v>
      </c>
      <c r="BH313" s="151">
        <f t="shared" si="67"/>
        <v>0</v>
      </c>
      <c r="BI313" s="151">
        <f t="shared" si="68"/>
        <v>0</v>
      </c>
      <c r="BJ313" s="14" t="s">
        <v>136</v>
      </c>
      <c r="BK313" s="151">
        <f t="shared" si="69"/>
        <v>293.22000000000003</v>
      </c>
      <c r="BL313" s="14" t="s">
        <v>721</v>
      </c>
      <c r="BM313" s="150" t="s">
        <v>1524</v>
      </c>
    </row>
    <row r="314" spans="1:65" s="2" customFormat="1" ht="14.45" customHeight="1">
      <c r="A314" s="26"/>
      <c r="B314" s="138"/>
      <c r="C314" s="139" t="s">
        <v>1202</v>
      </c>
      <c r="D314" s="139" t="s">
        <v>131</v>
      </c>
      <c r="E314" s="140" t="s">
        <v>1525</v>
      </c>
      <c r="F314" s="141" t="s">
        <v>1526</v>
      </c>
      <c r="G314" s="142" t="s">
        <v>815</v>
      </c>
      <c r="H314" s="143">
        <v>1</v>
      </c>
      <c r="I314" s="144">
        <v>100.84</v>
      </c>
      <c r="J314" s="144">
        <f t="shared" si="60"/>
        <v>100.84</v>
      </c>
      <c r="K314" s="145"/>
      <c r="L314" s="27"/>
      <c r="M314" s="146" t="s">
        <v>1</v>
      </c>
      <c r="N314" s="147" t="s">
        <v>38</v>
      </c>
      <c r="O314" s="148">
        <v>0</v>
      </c>
      <c r="P314" s="148">
        <f t="shared" si="61"/>
        <v>0</v>
      </c>
      <c r="Q314" s="148">
        <v>0</v>
      </c>
      <c r="R314" s="148">
        <f t="shared" si="62"/>
        <v>0</v>
      </c>
      <c r="S314" s="148">
        <v>0</v>
      </c>
      <c r="T314" s="149">
        <f t="shared" si="63"/>
        <v>0</v>
      </c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R314" s="150" t="s">
        <v>721</v>
      </c>
      <c r="AT314" s="150" t="s">
        <v>131</v>
      </c>
      <c r="AU314" s="150" t="s">
        <v>136</v>
      </c>
      <c r="AY314" s="14" t="s">
        <v>129</v>
      </c>
      <c r="BE314" s="151">
        <f t="shared" si="64"/>
        <v>0</v>
      </c>
      <c r="BF314" s="151">
        <f t="shared" si="65"/>
        <v>100.84</v>
      </c>
      <c r="BG314" s="151">
        <f t="shared" si="66"/>
        <v>0</v>
      </c>
      <c r="BH314" s="151">
        <f t="shared" si="67"/>
        <v>0</v>
      </c>
      <c r="BI314" s="151">
        <f t="shared" si="68"/>
        <v>0</v>
      </c>
      <c r="BJ314" s="14" t="s">
        <v>136</v>
      </c>
      <c r="BK314" s="151">
        <f t="shared" si="69"/>
        <v>100.84</v>
      </c>
      <c r="BL314" s="14" t="s">
        <v>721</v>
      </c>
      <c r="BM314" s="150" t="s">
        <v>1527</v>
      </c>
    </row>
    <row r="315" spans="1:65" s="12" customFormat="1" ht="22.9" customHeight="1">
      <c r="B315" s="126"/>
      <c r="D315" s="127" t="s">
        <v>71</v>
      </c>
      <c r="E315" s="136" t="s">
        <v>1528</v>
      </c>
      <c r="F315" s="136" t="s">
        <v>1529</v>
      </c>
      <c r="J315" s="137">
        <f>BK315</f>
        <v>2240</v>
      </c>
      <c r="L315" s="126"/>
      <c r="M315" s="130"/>
      <c r="N315" s="131"/>
      <c r="O315" s="131"/>
      <c r="P315" s="132">
        <f>P316</f>
        <v>0</v>
      </c>
      <c r="Q315" s="131"/>
      <c r="R315" s="132">
        <f>R316</f>
        <v>0</v>
      </c>
      <c r="S315" s="131"/>
      <c r="T315" s="133">
        <f>T316</f>
        <v>0</v>
      </c>
      <c r="AR315" s="127" t="s">
        <v>80</v>
      </c>
      <c r="AT315" s="134" t="s">
        <v>71</v>
      </c>
      <c r="AU315" s="134" t="s">
        <v>80</v>
      </c>
      <c r="AY315" s="127" t="s">
        <v>129</v>
      </c>
      <c r="BK315" s="135">
        <f>BK316</f>
        <v>2240</v>
      </c>
    </row>
    <row r="316" spans="1:65" s="2" customFormat="1" ht="14.45" customHeight="1">
      <c r="A316" s="26"/>
      <c r="B316" s="138"/>
      <c r="C316" s="139" t="s">
        <v>1530</v>
      </c>
      <c r="D316" s="139" t="s">
        <v>131</v>
      </c>
      <c r="E316" s="140" t="s">
        <v>1531</v>
      </c>
      <c r="F316" s="141" t="s">
        <v>1532</v>
      </c>
      <c r="G316" s="142" t="s">
        <v>666</v>
      </c>
      <c r="H316" s="143">
        <v>140</v>
      </c>
      <c r="I316" s="144">
        <v>16</v>
      </c>
      <c r="J316" s="144">
        <f>ROUND(I316*H316,2)</f>
        <v>2240</v>
      </c>
      <c r="K316" s="145"/>
      <c r="L316" s="27"/>
      <c r="M316" s="146" t="s">
        <v>1</v>
      </c>
      <c r="N316" s="147" t="s">
        <v>38</v>
      </c>
      <c r="O316" s="148">
        <v>0</v>
      </c>
      <c r="P316" s="148">
        <f>O316*H316</f>
        <v>0</v>
      </c>
      <c r="Q316" s="148">
        <v>0</v>
      </c>
      <c r="R316" s="148">
        <f>Q316*H316</f>
        <v>0</v>
      </c>
      <c r="S316" s="148">
        <v>0</v>
      </c>
      <c r="T316" s="149">
        <f>S316*H316</f>
        <v>0</v>
      </c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R316" s="150" t="s">
        <v>721</v>
      </c>
      <c r="AT316" s="150" t="s">
        <v>131</v>
      </c>
      <c r="AU316" s="150" t="s">
        <v>136</v>
      </c>
      <c r="AY316" s="14" t="s">
        <v>129</v>
      </c>
      <c r="BE316" s="151">
        <f>IF(N316="základná",J316,0)</f>
        <v>0</v>
      </c>
      <c r="BF316" s="151">
        <f>IF(N316="znížená",J316,0)</f>
        <v>2240</v>
      </c>
      <c r="BG316" s="151">
        <f>IF(N316="zákl. prenesená",J316,0)</f>
        <v>0</v>
      </c>
      <c r="BH316" s="151">
        <f>IF(N316="zníž. prenesená",J316,0)</f>
        <v>0</v>
      </c>
      <c r="BI316" s="151">
        <f>IF(N316="nulová",J316,0)</f>
        <v>0</v>
      </c>
      <c r="BJ316" s="14" t="s">
        <v>136</v>
      </c>
      <c r="BK316" s="151">
        <f>ROUND(I316*H316,2)</f>
        <v>2240</v>
      </c>
      <c r="BL316" s="14" t="s">
        <v>721</v>
      </c>
      <c r="BM316" s="150" t="s">
        <v>1533</v>
      </c>
    </row>
    <row r="317" spans="1:65" s="12" customFormat="1" ht="25.9" customHeight="1">
      <c r="B317" s="126"/>
      <c r="D317" s="127" t="s">
        <v>71</v>
      </c>
      <c r="E317" s="128" t="s">
        <v>1534</v>
      </c>
      <c r="F317" s="128" t="s">
        <v>1535</v>
      </c>
      <c r="J317" s="129">
        <f>BK317</f>
        <v>810</v>
      </c>
      <c r="L317" s="126"/>
      <c r="M317" s="130"/>
      <c r="N317" s="131"/>
      <c r="O317" s="131"/>
      <c r="P317" s="132">
        <f>P318</f>
        <v>0</v>
      </c>
      <c r="Q317" s="131"/>
      <c r="R317" s="132">
        <f>R318</f>
        <v>0</v>
      </c>
      <c r="S317" s="131"/>
      <c r="T317" s="133">
        <f>T318</f>
        <v>0</v>
      </c>
      <c r="AR317" s="127" t="s">
        <v>80</v>
      </c>
      <c r="AT317" s="134" t="s">
        <v>71</v>
      </c>
      <c r="AU317" s="134" t="s">
        <v>72</v>
      </c>
      <c r="AY317" s="127" t="s">
        <v>129</v>
      </c>
      <c r="BK317" s="135">
        <f>BK318</f>
        <v>810</v>
      </c>
    </row>
    <row r="318" spans="1:65" s="2" customFormat="1" ht="14.45" customHeight="1">
      <c r="A318" s="26"/>
      <c r="B318" s="138"/>
      <c r="C318" s="139" t="s">
        <v>1206</v>
      </c>
      <c r="D318" s="139" t="s">
        <v>131</v>
      </c>
      <c r="E318" s="140" t="s">
        <v>1536</v>
      </c>
      <c r="F318" s="141" t="s">
        <v>1537</v>
      </c>
      <c r="G318" s="142" t="s">
        <v>666</v>
      </c>
      <c r="H318" s="143">
        <v>45</v>
      </c>
      <c r="I318" s="144">
        <v>18</v>
      </c>
      <c r="J318" s="144">
        <f>ROUND(I318*H318,2)</f>
        <v>810</v>
      </c>
      <c r="K318" s="145"/>
      <c r="L318" s="27"/>
      <c r="M318" s="162" t="s">
        <v>1</v>
      </c>
      <c r="N318" s="163" t="s">
        <v>38</v>
      </c>
      <c r="O318" s="164">
        <v>0</v>
      </c>
      <c r="P318" s="164">
        <f>O318*H318</f>
        <v>0</v>
      </c>
      <c r="Q318" s="164">
        <v>0</v>
      </c>
      <c r="R318" s="164">
        <f>Q318*H318</f>
        <v>0</v>
      </c>
      <c r="S318" s="164">
        <v>0</v>
      </c>
      <c r="T318" s="165">
        <f>S318*H318</f>
        <v>0</v>
      </c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R318" s="150" t="s">
        <v>950</v>
      </c>
      <c r="AT318" s="150" t="s">
        <v>131</v>
      </c>
      <c r="AU318" s="150" t="s">
        <v>80</v>
      </c>
      <c r="AY318" s="14" t="s">
        <v>129</v>
      </c>
      <c r="BE318" s="151">
        <f>IF(N318="základná",J318,0)</f>
        <v>0</v>
      </c>
      <c r="BF318" s="151">
        <f>IF(N318="znížená",J318,0)</f>
        <v>810</v>
      </c>
      <c r="BG318" s="151">
        <f>IF(N318="zákl. prenesená",J318,0)</f>
        <v>0</v>
      </c>
      <c r="BH318" s="151">
        <f>IF(N318="zníž. prenesená",J318,0)</f>
        <v>0</v>
      </c>
      <c r="BI318" s="151">
        <f>IF(N318="nulová",J318,0)</f>
        <v>0</v>
      </c>
      <c r="BJ318" s="14" t="s">
        <v>136</v>
      </c>
      <c r="BK318" s="151">
        <f>ROUND(I318*H318,2)</f>
        <v>810</v>
      </c>
      <c r="BL318" s="14" t="s">
        <v>950</v>
      </c>
      <c r="BM318" s="150" t="s">
        <v>1538</v>
      </c>
    </row>
    <row r="319" spans="1:65" s="2" customFormat="1" ht="6.95" customHeight="1">
      <c r="A319" s="26"/>
      <c r="B319" s="41"/>
      <c r="C319" s="42"/>
      <c r="D319" s="42"/>
      <c r="E319" s="42"/>
      <c r="F319" s="42"/>
      <c r="G319" s="42"/>
      <c r="H319" s="42"/>
      <c r="I319" s="42"/>
      <c r="J319" s="42"/>
      <c r="K319" s="42"/>
      <c r="L319" s="27"/>
      <c r="M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</sheetData>
  <autoFilter ref="C123:K318" xr:uid="{00000000-0009-0000-0000-000006000000}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14</vt:i4>
      </vt:variant>
    </vt:vector>
  </HeadingPairs>
  <TitlesOfParts>
    <vt:vector size="21" baseType="lpstr">
      <vt:lpstr>Rekapitulácia stavby</vt:lpstr>
      <vt:lpstr>A - Zateplenie stien</vt:lpstr>
      <vt:lpstr>B - Výmena výplní otvorov</vt:lpstr>
      <vt:lpstr>C - Zateplenie strechy</vt:lpstr>
      <vt:lpstr>D - Ústredné vykurovanie ...</vt:lpstr>
      <vt:lpstr>E - Ostatné práce</vt:lpstr>
      <vt:lpstr>F - Elektroinštalácia a o...</vt:lpstr>
      <vt:lpstr>'A - Zateplenie stien'!Názvy_tlače</vt:lpstr>
      <vt:lpstr>'B - Výmena výplní otvorov'!Názvy_tlače</vt:lpstr>
      <vt:lpstr>'C - Zateplenie strechy'!Názvy_tlače</vt:lpstr>
      <vt:lpstr>'D - Ústredné vykurovanie ...'!Názvy_tlače</vt:lpstr>
      <vt:lpstr>'E - Ostatné práce'!Názvy_tlače</vt:lpstr>
      <vt:lpstr>'F - Elektroinštalácia a o...'!Názvy_tlače</vt:lpstr>
      <vt:lpstr>'Rekapitulácia stavby'!Názvy_tlače</vt:lpstr>
      <vt:lpstr>'A - Zateplenie stien'!Oblasť_tlače</vt:lpstr>
      <vt:lpstr>'B - Výmena výplní otvorov'!Oblasť_tlače</vt:lpstr>
      <vt:lpstr>'C - Zateplenie strechy'!Oblasť_tlače</vt:lpstr>
      <vt:lpstr>'D - Ústredné vykurovanie ...'!Oblasť_tlače</vt:lpstr>
      <vt:lpstr>'E - Ostatné práce'!Oblasť_tlače</vt:lpstr>
      <vt:lpstr>'F - Elektroinštalácia a o...'!Oblasť_tlače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Bystrianský</dc:creator>
  <cp:lastModifiedBy>Vranaiová PaedDr. Klára</cp:lastModifiedBy>
  <dcterms:created xsi:type="dcterms:W3CDTF">2021-04-27T18:55:25Z</dcterms:created>
  <dcterms:modified xsi:type="dcterms:W3CDTF">2021-09-27T07:32:57Z</dcterms:modified>
</cp:coreProperties>
</file>